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20385" windowHeight="1458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P30" i="11" l="1"/>
  <c r="C30" i="11"/>
  <c r="P64" i="11"/>
  <c r="P63" i="11"/>
  <c r="P62" i="11"/>
  <c r="P61" i="11"/>
  <c r="P60" i="11"/>
  <c r="P59" i="11"/>
  <c r="P58" i="11"/>
  <c r="P57" i="11"/>
  <c r="P56" i="11"/>
  <c r="P55" i="11"/>
  <c r="P54" i="11"/>
  <c r="P53" i="11"/>
  <c r="P50" i="11"/>
  <c r="P49" i="11"/>
  <c r="P48" i="11"/>
  <c r="P47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4" i="11"/>
  <c r="P33" i="11"/>
  <c r="P32" i="11"/>
  <c r="P31" i="11"/>
  <c r="P29" i="11"/>
  <c r="P28" i="11"/>
  <c r="P27" i="11"/>
  <c r="P26" i="11"/>
  <c r="P25" i="11"/>
  <c r="P24" i="11"/>
  <c r="C49" i="2"/>
  <c r="B21" i="13" l="1"/>
  <c r="B25" i="13" l="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<sst xmlns="http://schemas.openxmlformats.org/spreadsheetml/2006/main" count="1070" uniqueCount="407">
  <si>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</si>
  <si>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</si>
  <si>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</si>
  <si>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</si>
  <si>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</si>
  <si>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</si>
  <si>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</si>
  <si>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</si>
  <si>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</si>
  <si>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</si>
  <si>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</si>
  <si>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</si>
  <si>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</si>
  <si>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</si>
  <si>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</si>
  <si>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</si>
  <si>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</si>
  <si>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</si>
  <si>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</si>
  <si>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</si>
  <si>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</si>
  <si>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</si>
  <si>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</si>
  <si>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</si>
  <si>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</si>
  <si>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</si>
  <si>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</si>
  <si>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</si>
  <si>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</si>
  <si>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</si>
  <si>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</si>
  <si>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</si>
  <si>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</si>
  <si>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</si>
  <si>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</si>
  <si>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</si>
  <si>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</si>
  <si>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</si>
  <si>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</si>
  <si>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</si>
  <si>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</si>
  <si>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</si>
  <si>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</si>
  <si>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</si>
  <si>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</si>
  <si>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</si>
  <si>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</si>
  <si>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</si>
  <si>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</si>
  <si>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</si>
  <si>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</si>
  <si>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</si>
  <si>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</si>
  <si>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</si>
  <si>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</si>
  <si>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</si>
  <si>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</si>
  <si>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</si>
  <si>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</si>
  <si>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</si>
  <si>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</si>
  <si>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</si>
  <si>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</si>
  <si>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</si>
  <si>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</si>
  <si>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</si>
  <si>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</si>
  <si>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</si>
  <si>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</si>
  <si>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</si>
  <si>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</si>
  <si>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</si>
  <si>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</si>
  <si>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</si>
  <si>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</si>
  <si>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</si>
  <si>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</si>
  <si>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</si>
  <si>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</si>
  <si>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</si>
  <si>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</si>
  <si>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</si>
  <si>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</si>
  <si>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</si>
  <si>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</si>
  <si>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</si>
  <si>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</si>
  <si>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</si>
  <si>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</si>
  <si>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</si>
  <si>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</si>
  <si>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</si>
  <si>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</si>
  <si>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</si>
  <si>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</si>
  <si>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</si>
  <si>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</si>
  <si>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</si>
  <si>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</si>
  <si>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</si>
  <si>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</si>
  <si>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</si>
  <si>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</si>
  <si>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</si>
  <si>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</si>
  <si>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</si>
  <si>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</si>
  <si>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</si>
  <si>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</si>
  <si>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</si>
  <si>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</si>
  <si>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</si>
  <si>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</si>
  <si>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</si>
  <si>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</si>
  <si>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</si>
  <si>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</si>
  <si>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</si>
  <si>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</si>
  <si>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</si>
  <si>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</si>
  <si>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</si>
  <si>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</si>
  <si>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</si>
  <si>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</si>
  <si>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</si>
  <si>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</si>
  <si>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</si>
  <si>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</si>
  <si>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</si>
  <si>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</si>
  <si>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</si>
  <si>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</si>
  <si>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</si>
  <si>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</si>
  <si>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</si>
  <si>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</si>
  <si>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</si>
  <si>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</si>
  <si>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</si>
  <si>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</si>
  <si>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</si>
  <si>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</si>
  <si>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</si>
  <si>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</si>
  <si>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</si>
  <si>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</si>
  <si>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</si>
  <si>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</si>
  <si>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</si>
  <si>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</si>
  <si>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</si>
  <si>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</si>
  <si>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</si>
  <si>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</si>
  <si>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</si>
  <si>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</si>
  <si>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</si>
  <si>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</si>
  <si>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</si>
  <si>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</si>
  <si>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</si>
  <si>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</si>
  <si>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</si>
  <si>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</si>
  <si>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</si>
  <si>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</si>
  <si>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</si>
  <si>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</si>
  <si>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</si>
  <si>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</si>
  <si>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</si>
  <si>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</si>
  <si>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</si>
  <si>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</si>
  <si>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</si>
  <si>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</si>
  <si>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</si>
  <si>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</si>
  <si>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</si>
  <si>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</si>
  <si>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</si>
  <si>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</si>
  <si>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</si>
  <si>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</si>
  <si>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</si>
  <si>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</si>
  <si>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</si>
  <si>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</si>
  <si>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</si>
  <si>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</si>
  <si>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</si>
  <si>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</si>
  <si>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</si>
  <si>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</si>
  <si>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</si>
  <si>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</si>
  <si>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</si>
  <si>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</si>
  <si>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</si>
  <si>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</si>
  <si>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</si>
  <si>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</si>
  <si>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</si>
  <si>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</si>
  <si>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</si>
  <si>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</si>
  <si>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</si>
  <si>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</si>
  <si>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</si>
  <si>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</si>
  <si>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</si>
  <si>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</si>
  <si>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</si>
  <si>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</si>
  <si>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</si>
  <si>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</si>
  <si>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</si>
  <si>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</si>
  <si>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</si>
  <si>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</si>
  <si>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</si>
  <si>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</si>
  <si>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</si>
  <si>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</si>
  <si>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</si>
  <si>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</si>
  <si>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</si>
  <si>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</si>
  <si>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</si>
  <si>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</si>
  <si>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</si>
  <si>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</si>
  <si>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</si>
  <si>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</si>
  <si>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</si>
  <si>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</si>
  <si>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</si>
  <si>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</si>
  <si>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</si>
  <si>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</si>
  <si>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</si>
  <si>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</si>
  <si>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</si>
  <si>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</si>
  <si>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</si>
  <si>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</si>
  <si>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</si>
  <si>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</si>
  <si>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</si>
  <si>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</si>
  <si>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</si>
  <si>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</si>
  <si>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</si>
  <si>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</si>
  <si>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</si>
  <si>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</si>
  <si>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</si>
  <si>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</si>
  <si>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</si>
  <si>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</si>
  <si>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</si>
  <si>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</si>
  <si>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</si>
  <si>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</si>
  <si>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</si>
  <si>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</si>
  <si>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</si>
  <si>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</si>
  <si>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</si>
  <si>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</si>
  <si>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</si>
  <si>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</si>
  <si>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</si>
  <si>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</si>
  <si>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</si>
  <si>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</si>
  <si>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</si>
  <si>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</si>
  <si>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</si>
  <si>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</si>
  <si>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</si>
  <si>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</si>
  <si>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</si>
  <si>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</si>
  <si>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</si>
  <si>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</si>
  <si>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</si>
  <si>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</si>
  <si>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</si>
  <si>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</si>
  <si>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</si>
  <si>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</si>
  <si>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</si>
  <si>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</si>
  <si>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</si>
  <si>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</si>
  <si>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</si>
  <si>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</si>
  <si>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</si>
  <si>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</si>
  <si>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</si>
  <si>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</si>
  <si>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</si>
  <si>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</si>
  <si>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</si>
  <si>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</si>
  <si>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</si>
  <si>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</si>
  <si>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</si>
  <si>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</si>
  <si>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</si>
  <si>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</si>
  <si>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</si>
  <si>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</si>
  <si>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</si>
  <si>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</si>
  <si>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</si>
  <si>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</si>
  <si>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</si>
  <si>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</si>
  <si>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</si>
  <si>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</si>
  <si>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</si>
  <si>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</si>
  <si>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</si>
  <si>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</si>
  <si>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</si>
  <si>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</si>
  <si>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</si>
  <si>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</si>
  <si>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</si>
  <si>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</si>
  <si>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</si>
  <si>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</si>
  <si>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</si>
  <si>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</si>
  <si>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</si>
  <si>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</si>
  <si>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</si>
  <si>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</si>
  <si>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</si>
  <si>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</si>
  <si>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</si>
  <si>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</si>
  <si>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</si>
  <si>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</si>
  <si>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</si>
  <si>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</si>
  <si>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</si>
  <si>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</si>
  <si>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</si>
  <si>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</si>
  <si>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</si>
  <si>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</si>
  <si>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</si>
  <si>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</si>
  <si>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</si>
  <si>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Показатель замены линий электропередачи, км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</si>
  <si>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</si>
  <si>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</si>
  <si>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</si>
  <si>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</si>
  <si>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</si>
  <si>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</si>
  <si>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</si>
  <si>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</si>
  <si>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</si>
  <si>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</si>
  <si>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</si>
  <si>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</si>
  <si>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</si>
  <si>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</si>
  <si>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</si>
  <si>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</si>
  <si>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</si>
  <si>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</si>
  <si>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</si>
  <si>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</si>
  <si>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</si>
  <si>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</si>
  <si>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</si>
  <si>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</si>
  <si>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</si>
  <si>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</si>
  <si>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</si>
  <si>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</si>
  <si>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</si>
  <si>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</si>
  <si>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</si>
  <si>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</si>
  <si>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ПИР, СМР</t>
  </si>
  <si>
    <t>Договор на выполнение комплекса работ</t>
  </si>
  <si>
    <t>КЛ</t>
  </si>
  <si>
    <t>Реконструкция КЛ-10 кВ.</t>
  </si>
  <si>
    <t>2028 г.</t>
  </si>
  <si>
    <t>О/СЗ/47/01/0001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</si>
  <si>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</si>
  <si>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д. Ваганово</t>
  </si>
  <si>
    <t>17550 м</t>
  </si>
  <si>
    <t>КЛ-10 ф.633</t>
  </si>
  <si>
    <t>ВЛ</t>
  </si>
  <si>
    <t>КЛ-10 кВ 17550 м.</t>
  </si>
  <si>
    <t>ВЛ 10кВ от ПС-633 до ТП-12</t>
  </si>
  <si>
    <t>по состоянию на 01.01.года 2025</t>
  </si>
  <si>
    <t>Факт года 2025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</si>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</sst>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6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10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0" fillId="2" borderId="0" xfId="2" applyFont="1" applyFill="1" applyAlignment="1">
      <alignment horizontal="center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F16" sqref="F16"/>
    </sheetView>
  </sheetViews>
  <sheetFormatPr defaultRowHeight="15" x14ac:dyDescent="0.25"/>
  <cols>
    <col min="1" max="1" width="6.140625" style="86" customWidth="1"/>
    <col min="2" max="2" width="53.5703125" style="86" customWidth="1"/>
    <col min="3" max="3" width="91.42578125" style="86" customWidth="1"/>
    <col min="4" max="4" width="12" style="86" customWidth="1"/>
    <col min="5" max="5" width="14.42578125" style="86" customWidth="1"/>
    <col min="6" max="6" width="36.5703125" style="86" customWidth="1"/>
    <col min="7" max="7" width="20" style="86" customWidth="1"/>
    <col min="8" max="8" width="25.5703125" style="86" customWidth="1"/>
    <col min="9" max="9" width="16.42578125" style="86" customWidth="1"/>
    <col min="10" max="16384" width="9.140625" style="86"/>
  </cols>
  <sheetData>
    <row r="1" spans="1:22" s="63" customFormat="1" ht="18.75" hidden="1" customHeight="1" x14ac:dyDescent="0.2">
      <c r="A1" s="62"/>
      <c r="C1" s="64" t="s">
        <v>0</v>
      </c>
    </row>
    <row r="2" spans="1:22" s="63" customFormat="1" ht="18.75" hidden="1" customHeight="1" x14ac:dyDescent="0.3">
      <c r="A2" s="62"/>
      <c r="C2" s="65" t="s">
        <v>1</v>
      </c>
    </row>
    <row r="3" spans="1:22" s="63" customFormat="1" ht="18.75" hidden="1" x14ac:dyDescent="0.3">
      <c r="A3" s="66"/>
      <c r="C3" s="65" t="s">
        <v>2</v>
      </c>
    </row>
    <row r="4" spans="1:22" s="63" customFormat="1" ht="18.75" x14ac:dyDescent="0.3">
      <c r="A4" s="66"/>
      <c r="H4" s="65"/>
    </row>
    <row r="5" spans="1:22" s="63" customFormat="1" ht="15.75" x14ac:dyDescent="0.25">
      <c r="A5" s="173" t="s">
        <v>406</v>
      </c>
      <c r="B5" s="173"/>
      <c r="C5" s="173"/>
      <c r="D5" s="67"/>
      <c r="E5" s="67"/>
      <c r="F5" s="67"/>
      <c r="G5" s="67"/>
      <c r="H5" s="67"/>
      <c r="I5" s="67"/>
      <c r="J5" s="67"/>
    </row>
    <row r="6" spans="1:22" s="63" customFormat="1" ht="18.75" x14ac:dyDescent="0.3">
      <c r="A6" s="66"/>
      <c r="H6" s="65"/>
    </row>
    <row r="7" spans="1:22" s="63" customFormat="1" ht="18.75" x14ac:dyDescent="0.2">
      <c r="A7" s="174" t="s">
        <v>3</v>
      </c>
      <c r="B7" s="174"/>
      <c r="C7" s="174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</row>
    <row r="8" spans="1:22" s="63" customFormat="1" ht="18.75" x14ac:dyDescent="0.2">
      <c r="A8" s="69"/>
      <c r="B8" s="69"/>
      <c r="C8" s="69"/>
      <c r="D8" s="69"/>
      <c r="E8" s="69"/>
      <c r="F8" s="69"/>
      <c r="G8" s="69"/>
      <c r="H8" s="69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</row>
    <row r="9" spans="1:22" s="63" customFormat="1" ht="18.75" x14ac:dyDescent="0.2">
      <c r="A9" s="175" t="s">
        <v>352</v>
      </c>
      <c r="B9" s="175"/>
      <c r="C9" s="175"/>
      <c r="D9" s="70"/>
      <c r="E9" s="70"/>
      <c r="F9" s="70"/>
      <c r="G9" s="70"/>
      <c r="H9" s="70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</row>
    <row r="10" spans="1:22" s="63" customFormat="1" ht="18.75" x14ac:dyDescent="0.2">
      <c r="A10" s="176" t="s">
        <v>4</v>
      </c>
      <c r="B10" s="176"/>
      <c r="C10" s="176"/>
      <c r="D10" s="71"/>
      <c r="E10" s="71"/>
      <c r="F10" s="71"/>
      <c r="G10" s="71"/>
      <c r="H10" s="71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</row>
    <row r="11" spans="1:22" s="63" customFormat="1" ht="18.75" x14ac:dyDescent="0.2">
      <c r="A11" s="69"/>
      <c r="B11" s="69"/>
      <c r="C11" s="69"/>
      <c r="D11" s="69"/>
      <c r="E11" s="69"/>
      <c r="F11" s="69"/>
      <c r="G11" s="69"/>
      <c r="H11" s="69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</row>
    <row r="12" spans="1:22" s="63" customFormat="1" ht="18.75" x14ac:dyDescent="0.2">
      <c r="A12" s="175" t="s">
        <v>396</v>
      </c>
      <c r="B12" s="175"/>
      <c r="C12" s="175"/>
      <c r="D12" s="70"/>
      <c r="E12" s="70"/>
      <c r="F12" s="70"/>
      <c r="G12" s="70"/>
      <c r="H12" s="70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</row>
    <row r="13" spans="1:22" s="63" customFormat="1" ht="18.75" x14ac:dyDescent="0.2">
      <c r="A13" s="176" t="s">
        <v>5</v>
      </c>
      <c r="B13" s="176"/>
      <c r="C13" s="176"/>
      <c r="D13" s="71"/>
      <c r="E13" s="71"/>
      <c r="F13" s="71"/>
      <c r="G13" s="71"/>
      <c r="H13" s="71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</row>
    <row r="14" spans="1:22" s="73" customFormat="1" ht="15.75" customHeight="1" x14ac:dyDescent="0.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</row>
    <row r="15" spans="1:22" s="74" customFormat="1" ht="48.75" customHeight="1" x14ac:dyDescent="0.2">
      <c r="A15" s="177" t="s">
        <v>397</v>
      </c>
      <c r="B15" s="177"/>
      <c r="C15" s="177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</row>
    <row r="16" spans="1:22" s="74" customFormat="1" ht="15" customHeight="1" x14ac:dyDescent="0.2">
      <c r="A16" s="176" t="s">
        <v>6</v>
      </c>
      <c r="B16" s="176"/>
      <c r="C16" s="176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</row>
    <row r="17" spans="1:22" s="74" customFormat="1" ht="15" customHeight="1" x14ac:dyDescent="0.2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</row>
    <row r="18" spans="1:22" s="74" customFormat="1" ht="15" customHeight="1" x14ac:dyDescent="0.2">
      <c r="A18" s="178" t="s">
        <v>7</v>
      </c>
      <c r="B18" s="179"/>
      <c r="C18" s="179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</row>
    <row r="19" spans="1:22" s="74" customFormat="1" ht="15" customHeight="1" x14ac:dyDescent="0.2">
      <c r="A19" s="71"/>
      <c r="B19" s="71"/>
      <c r="C19" s="71"/>
      <c r="D19" s="71"/>
      <c r="E19" s="71"/>
      <c r="F19" s="71"/>
      <c r="G19" s="71"/>
      <c r="H19" s="71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</row>
    <row r="20" spans="1:22" s="74" customFormat="1" ht="39.75" customHeight="1" x14ac:dyDescent="0.2">
      <c r="A20" s="77" t="s">
        <v>8</v>
      </c>
      <c r="B20" s="78" t="s">
        <v>9</v>
      </c>
      <c r="C20" s="57" t="s">
        <v>10</v>
      </c>
      <c r="D20" s="79"/>
      <c r="E20" s="79"/>
      <c r="F20" s="79"/>
      <c r="G20" s="79"/>
      <c r="H20" s="7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</row>
    <row r="21" spans="1:22" s="74" customFormat="1" ht="16.5" customHeight="1" x14ac:dyDescent="0.2">
      <c r="A21" s="57">
        <v>1</v>
      </c>
      <c r="B21" s="78">
        <v>2</v>
      </c>
      <c r="C21" s="57">
        <v>3</v>
      </c>
      <c r="D21" s="79"/>
      <c r="E21" s="79"/>
      <c r="F21" s="79"/>
      <c r="G21" s="79"/>
      <c r="H21" s="7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</row>
    <row r="22" spans="1:22" s="74" customFormat="1" ht="39" customHeight="1" x14ac:dyDescent="0.2">
      <c r="A22" s="81" t="s">
        <v>11</v>
      </c>
      <c r="B22" s="82" t="s">
        <v>12</v>
      </c>
      <c r="C22" s="57" t="s">
        <v>351</v>
      </c>
      <c r="D22" s="79"/>
      <c r="E22" s="79"/>
      <c r="F22" s="79"/>
      <c r="G22" s="79"/>
      <c r="H22" s="79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</row>
    <row r="23" spans="1:22" s="74" customFormat="1" ht="61.5" customHeight="1" x14ac:dyDescent="0.2">
      <c r="A23" s="81" t="s">
        <v>13</v>
      </c>
      <c r="B23" s="83" t="s">
        <v>354</v>
      </c>
      <c r="C23" s="57" t="s">
        <v>358</v>
      </c>
      <c r="D23" s="79"/>
      <c r="E23" s="79"/>
      <c r="F23" s="79"/>
      <c r="G23" s="79"/>
      <c r="H23" s="79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</row>
    <row r="24" spans="1:22" s="74" customFormat="1" ht="22.5" customHeight="1" x14ac:dyDescent="0.2">
      <c r="A24" s="170"/>
      <c r="B24" s="171"/>
      <c r="C24" s="172"/>
      <c r="D24" s="79"/>
      <c r="E24" s="79"/>
      <c r="F24" s="79"/>
      <c r="G24" s="79"/>
      <c r="H24" s="79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</row>
    <row r="25" spans="1:22" s="74" customFormat="1" ht="58.5" customHeight="1" x14ac:dyDescent="0.2">
      <c r="A25" s="81" t="s">
        <v>14</v>
      </c>
      <c r="B25" s="84" t="s">
        <v>15</v>
      </c>
      <c r="C25" s="57" t="s">
        <v>353</v>
      </c>
      <c r="D25" s="79"/>
      <c r="E25" s="79"/>
      <c r="F25" s="79"/>
      <c r="G25" s="79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80"/>
      <c r="T25" s="80"/>
      <c r="U25" s="80"/>
      <c r="V25" s="80"/>
    </row>
    <row r="26" spans="1:22" s="74" customFormat="1" ht="42.75" customHeight="1" x14ac:dyDescent="0.2">
      <c r="A26" s="81" t="s">
        <v>16</v>
      </c>
      <c r="B26" s="84" t="s">
        <v>17</v>
      </c>
      <c r="C26" s="57" t="s">
        <v>360</v>
      </c>
      <c r="D26" s="79"/>
      <c r="E26" s="79"/>
      <c r="F26" s="79"/>
      <c r="G26" s="79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</row>
    <row r="27" spans="1:22" s="74" customFormat="1" ht="51.75" customHeight="1" x14ac:dyDescent="0.2">
      <c r="A27" s="81" t="s">
        <v>18</v>
      </c>
      <c r="B27" s="84" t="s">
        <v>19</v>
      </c>
      <c r="C27" s="57" t="s">
        <v>398</v>
      </c>
      <c r="D27" s="79"/>
      <c r="E27" s="79"/>
      <c r="F27" s="79"/>
      <c r="G27" s="79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</row>
    <row r="28" spans="1:22" s="74" customFormat="1" ht="42.75" customHeight="1" x14ac:dyDescent="0.2">
      <c r="A28" s="81" t="s">
        <v>20</v>
      </c>
      <c r="B28" s="84" t="s">
        <v>21</v>
      </c>
      <c r="C28" s="57" t="s">
        <v>353</v>
      </c>
      <c r="D28" s="79"/>
      <c r="E28" s="79"/>
      <c r="F28" s="79"/>
      <c r="G28" s="79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</row>
    <row r="29" spans="1:22" s="74" customFormat="1" ht="51.75" customHeight="1" x14ac:dyDescent="0.2">
      <c r="A29" s="81" t="s">
        <v>22</v>
      </c>
      <c r="B29" s="84" t="s">
        <v>23</v>
      </c>
      <c r="C29" s="57" t="s">
        <v>353</v>
      </c>
      <c r="D29" s="79"/>
      <c r="E29" s="79"/>
      <c r="F29" s="79"/>
      <c r="G29" s="79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</row>
    <row r="30" spans="1:22" s="74" customFormat="1" ht="51.75" customHeight="1" x14ac:dyDescent="0.2">
      <c r="A30" s="81" t="s">
        <v>24</v>
      </c>
      <c r="B30" s="84" t="s">
        <v>25</v>
      </c>
      <c r="C30" s="57" t="s">
        <v>353</v>
      </c>
      <c r="D30" s="79"/>
      <c r="E30" s="79"/>
      <c r="F30" s="79"/>
      <c r="G30" s="79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</row>
    <row r="31" spans="1:22" s="74" customFormat="1" ht="51.75" customHeight="1" x14ac:dyDescent="0.2">
      <c r="A31" s="81" t="s">
        <v>26</v>
      </c>
      <c r="B31" s="84" t="s">
        <v>27</v>
      </c>
      <c r="C31" s="57" t="s">
        <v>353</v>
      </c>
      <c r="D31" s="79"/>
      <c r="E31" s="79"/>
      <c r="F31" s="79"/>
      <c r="G31" s="79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</row>
    <row r="32" spans="1:22" s="74" customFormat="1" ht="51.75" customHeight="1" x14ac:dyDescent="0.2">
      <c r="A32" s="81" t="s">
        <v>28</v>
      </c>
      <c r="B32" s="84" t="s">
        <v>29</v>
      </c>
      <c r="C32" s="57" t="s">
        <v>353</v>
      </c>
      <c r="D32" s="79"/>
      <c r="E32" s="79"/>
      <c r="F32" s="79"/>
      <c r="G32" s="79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</row>
    <row r="33" spans="1:22" s="74" customFormat="1" ht="101.25" customHeight="1" x14ac:dyDescent="0.2">
      <c r="A33" s="81" t="s">
        <v>30</v>
      </c>
      <c r="B33" s="84" t="s">
        <v>31</v>
      </c>
      <c r="C33" s="57" t="s">
        <v>353</v>
      </c>
      <c r="D33" s="79"/>
      <c r="E33" s="79"/>
      <c r="F33" s="79"/>
      <c r="G33" s="79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80"/>
      <c r="T33" s="80"/>
      <c r="U33" s="80"/>
      <c r="V33" s="80"/>
    </row>
    <row r="34" spans="1:22" ht="111" customHeight="1" x14ac:dyDescent="0.25">
      <c r="A34" s="81" t="s">
        <v>32</v>
      </c>
      <c r="B34" s="84" t="s">
        <v>33</v>
      </c>
      <c r="C34" s="57" t="s">
        <v>353</v>
      </c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</row>
    <row r="35" spans="1:22" ht="58.5" customHeight="1" x14ac:dyDescent="0.25">
      <c r="A35" s="81" t="s">
        <v>34</v>
      </c>
      <c r="B35" s="84" t="s">
        <v>35</v>
      </c>
      <c r="C35" s="57" t="s">
        <v>353</v>
      </c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</row>
    <row r="36" spans="1:22" ht="51.75" customHeight="1" x14ac:dyDescent="0.25">
      <c r="A36" s="81" t="s">
        <v>36</v>
      </c>
      <c r="B36" s="84" t="s">
        <v>37</v>
      </c>
      <c r="C36" s="57" t="s">
        <v>353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</row>
    <row r="37" spans="1:22" ht="43.5" customHeight="1" x14ac:dyDescent="0.25">
      <c r="A37" s="81" t="s">
        <v>38</v>
      </c>
      <c r="B37" s="84" t="s">
        <v>39</v>
      </c>
      <c r="C37" s="57" t="s">
        <v>353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</row>
    <row r="38" spans="1:22" ht="43.5" customHeight="1" x14ac:dyDescent="0.25">
      <c r="A38" s="81" t="s">
        <v>40</v>
      </c>
      <c r="B38" s="84" t="s">
        <v>41</v>
      </c>
      <c r="C38" s="57" t="s">
        <v>353</v>
      </c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</row>
    <row r="39" spans="1:22" ht="23.25" customHeight="1" x14ac:dyDescent="0.25">
      <c r="A39" s="170"/>
      <c r="B39" s="171"/>
      <c r="C39" s="172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</row>
    <row r="40" spans="1:22" ht="63" x14ac:dyDescent="0.25">
      <c r="A40" s="81" t="s">
        <v>42</v>
      </c>
      <c r="B40" s="84" t="s">
        <v>43</v>
      </c>
      <c r="C40" s="57" t="s">
        <v>399</v>
      </c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</row>
    <row r="41" spans="1:22" ht="105.75" customHeight="1" x14ac:dyDescent="0.25">
      <c r="A41" s="81" t="s">
        <v>44</v>
      </c>
      <c r="B41" s="84" t="s">
        <v>45</v>
      </c>
      <c r="C41" s="57" t="s">
        <v>353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</row>
    <row r="42" spans="1:22" ht="83.25" customHeight="1" x14ac:dyDescent="0.25">
      <c r="A42" s="81" t="s">
        <v>46</v>
      </c>
      <c r="B42" s="84" t="s">
        <v>47</v>
      </c>
      <c r="C42" s="57" t="s">
        <v>353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</row>
    <row r="43" spans="1:22" ht="186" customHeight="1" x14ac:dyDescent="0.25">
      <c r="A43" s="81" t="s">
        <v>48</v>
      </c>
      <c r="B43" s="84" t="s">
        <v>49</v>
      </c>
      <c r="C43" s="57" t="s">
        <v>353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</row>
    <row r="44" spans="1:22" ht="111" customHeight="1" x14ac:dyDescent="0.25">
      <c r="A44" s="81" t="s">
        <v>50</v>
      </c>
      <c r="B44" s="84" t="s">
        <v>51</v>
      </c>
      <c r="C44" s="57" t="s">
        <v>353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</row>
    <row r="45" spans="1:22" ht="120" customHeight="1" x14ac:dyDescent="0.25">
      <c r="A45" s="81" t="s">
        <v>52</v>
      </c>
      <c r="B45" s="84" t="s">
        <v>53</v>
      </c>
      <c r="C45" s="57" t="s">
        <v>353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</row>
    <row r="46" spans="1:22" ht="101.25" customHeight="1" x14ac:dyDescent="0.25">
      <c r="A46" s="81" t="s">
        <v>54</v>
      </c>
      <c r="B46" s="84" t="s">
        <v>55</v>
      </c>
      <c r="C46" s="57" t="s">
        <v>353</v>
      </c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</row>
    <row r="47" spans="1:22" ht="18.75" customHeight="1" x14ac:dyDescent="0.25">
      <c r="A47" s="170"/>
      <c r="B47" s="171"/>
      <c r="C47" s="172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</row>
    <row r="48" spans="1:22" ht="75.75" customHeight="1" x14ac:dyDescent="0.25">
      <c r="A48" s="81" t="s">
        <v>56</v>
      </c>
      <c r="B48" s="84" t="s">
        <v>57</v>
      </c>
      <c r="C48" s="87">
        <v>67.566508763456596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</row>
    <row r="49" spans="1:22" ht="71.25" customHeight="1" x14ac:dyDescent="0.25">
      <c r="A49" s="81" t="s">
        <v>58</v>
      </c>
      <c r="B49" s="84" t="s">
        <v>59</v>
      </c>
      <c r="C49" s="87">
        <f>C48/1.22</f>
        <v>55.382384232341472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</row>
    <row r="50" spans="1:22" x14ac:dyDescent="0.25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</row>
    <row r="51" spans="1:22" x14ac:dyDescent="0.25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</row>
    <row r="52" spans="1:22" x14ac:dyDescent="0.25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</row>
    <row r="53" spans="1:22" x14ac:dyDescent="0.25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</row>
    <row r="54" spans="1:22" x14ac:dyDescent="0.25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</row>
    <row r="55" spans="1:22" x14ac:dyDescent="0.25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</row>
    <row r="56" spans="1:22" x14ac:dyDescent="0.2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</row>
    <row r="57" spans="1:22" x14ac:dyDescent="0.25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</row>
    <row r="58" spans="1:22" x14ac:dyDescent="0.25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</row>
    <row r="59" spans="1:22" x14ac:dyDescent="0.25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</row>
    <row r="60" spans="1:22" x14ac:dyDescent="0.2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</row>
    <row r="61" spans="1:22" x14ac:dyDescent="0.25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</row>
    <row r="62" spans="1:22" x14ac:dyDescent="0.25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</row>
    <row r="63" spans="1:22" x14ac:dyDescent="0.25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</row>
    <row r="64" spans="1:22" x14ac:dyDescent="0.25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</row>
    <row r="65" spans="1:22" x14ac:dyDescent="0.25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</row>
    <row r="66" spans="1:22" x14ac:dyDescent="0.25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</row>
    <row r="67" spans="1:22" x14ac:dyDescent="0.25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</row>
    <row r="68" spans="1:22" x14ac:dyDescent="0.25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</row>
    <row r="69" spans="1:22" x14ac:dyDescent="0.25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</row>
    <row r="70" spans="1:22" x14ac:dyDescent="0.25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</row>
    <row r="71" spans="1:22" x14ac:dyDescent="0.25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</row>
    <row r="72" spans="1:22" x14ac:dyDescent="0.25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</row>
    <row r="73" spans="1:22" x14ac:dyDescent="0.25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</row>
    <row r="74" spans="1:22" x14ac:dyDescent="0.25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</row>
    <row r="75" spans="1:22" x14ac:dyDescent="0.25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</row>
    <row r="76" spans="1:22" x14ac:dyDescent="0.25">
      <c r="A76" s="8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</row>
    <row r="77" spans="1:22" x14ac:dyDescent="0.25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</row>
    <row r="78" spans="1:22" x14ac:dyDescent="0.25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</row>
    <row r="79" spans="1:22" x14ac:dyDescent="0.25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</row>
    <row r="80" spans="1:22" x14ac:dyDescent="0.25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</row>
    <row r="81" spans="1:22" x14ac:dyDescent="0.25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</row>
    <row r="82" spans="1:22" x14ac:dyDescent="0.25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</row>
    <row r="83" spans="1:22" x14ac:dyDescent="0.25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</row>
    <row r="84" spans="1:22" x14ac:dyDescent="0.25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</row>
    <row r="85" spans="1:22" x14ac:dyDescent="0.25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</row>
    <row r="86" spans="1:22" x14ac:dyDescent="0.25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</row>
    <row r="87" spans="1:22" x14ac:dyDescent="0.25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</row>
    <row r="88" spans="1:22" x14ac:dyDescent="0.25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</row>
    <row r="89" spans="1:22" x14ac:dyDescent="0.25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</row>
    <row r="90" spans="1:22" x14ac:dyDescent="0.25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</row>
    <row r="91" spans="1:22" x14ac:dyDescent="0.25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</row>
    <row r="92" spans="1:22" x14ac:dyDescent="0.25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</row>
    <row r="93" spans="1:22" x14ac:dyDescent="0.25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</row>
    <row r="94" spans="1:22" x14ac:dyDescent="0.25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</row>
    <row r="95" spans="1:22" x14ac:dyDescent="0.25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</row>
    <row r="96" spans="1:22" x14ac:dyDescent="0.25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</row>
    <row r="97" spans="1:22" x14ac:dyDescent="0.25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</row>
    <row r="98" spans="1:22" x14ac:dyDescent="0.25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</row>
    <row r="99" spans="1:22" x14ac:dyDescent="0.25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</row>
    <row r="100" spans="1:22" x14ac:dyDescent="0.25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</row>
    <row r="101" spans="1:22" x14ac:dyDescent="0.25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</row>
    <row r="102" spans="1:22" x14ac:dyDescent="0.25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</row>
    <row r="103" spans="1:22" x14ac:dyDescent="0.25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</row>
    <row r="104" spans="1:22" x14ac:dyDescent="0.25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</row>
    <row r="105" spans="1:22" x14ac:dyDescent="0.25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</row>
    <row r="106" spans="1:22" x14ac:dyDescent="0.25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</row>
    <row r="107" spans="1:22" x14ac:dyDescent="0.25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</row>
    <row r="108" spans="1:22" x14ac:dyDescent="0.25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</row>
    <row r="109" spans="1:22" x14ac:dyDescent="0.25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</row>
    <row r="110" spans="1:22" x14ac:dyDescent="0.25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</row>
    <row r="111" spans="1:22" x14ac:dyDescent="0.25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</row>
    <row r="112" spans="1:22" x14ac:dyDescent="0.25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</row>
    <row r="113" spans="1:22" x14ac:dyDescent="0.25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</row>
    <row r="114" spans="1:22" x14ac:dyDescent="0.25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</row>
    <row r="115" spans="1:22" x14ac:dyDescent="0.25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</row>
    <row r="116" spans="1:22" x14ac:dyDescent="0.25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</row>
    <row r="117" spans="1:22" x14ac:dyDescent="0.25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</row>
    <row r="118" spans="1:22" x14ac:dyDescent="0.25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</row>
    <row r="119" spans="1:22" x14ac:dyDescent="0.25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</row>
    <row r="120" spans="1:22" x14ac:dyDescent="0.25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</row>
    <row r="121" spans="1:22" x14ac:dyDescent="0.25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</row>
    <row r="122" spans="1:22" x14ac:dyDescent="0.25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</row>
    <row r="123" spans="1:22" x14ac:dyDescent="0.25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</row>
    <row r="124" spans="1:22" x14ac:dyDescent="0.25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</row>
    <row r="125" spans="1:22" x14ac:dyDescent="0.25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</row>
    <row r="126" spans="1:22" x14ac:dyDescent="0.25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</row>
    <row r="127" spans="1:22" x14ac:dyDescent="0.25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</row>
    <row r="128" spans="1:22" x14ac:dyDescent="0.25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</row>
    <row r="129" spans="1:22" x14ac:dyDescent="0.25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</row>
    <row r="130" spans="1:22" x14ac:dyDescent="0.25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</row>
    <row r="131" spans="1:22" x14ac:dyDescent="0.25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</row>
    <row r="132" spans="1:22" x14ac:dyDescent="0.25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</row>
    <row r="133" spans="1:22" x14ac:dyDescent="0.25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</row>
    <row r="134" spans="1:22" x14ac:dyDescent="0.25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</row>
    <row r="135" spans="1:22" x14ac:dyDescent="0.25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</row>
    <row r="136" spans="1:22" x14ac:dyDescent="0.25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</row>
    <row r="137" spans="1:22" x14ac:dyDescent="0.25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</row>
    <row r="138" spans="1:22" x14ac:dyDescent="0.25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</row>
    <row r="139" spans="1:22" x14ac:dyDescent="0.25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</row>
    <row r="140" spans="1:22" x14ac:dyDescent="0.25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</row>
    <row r="141" spans="1:22" x14ac:dyDescent="0.25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</row>
    <row r="142" spans="1:22" x14ac:dyDescent="0.25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</row>
    <row r="143" spans="1:22" x14ac:dyDescent="0.25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</row>
    <row r="144" spans="1:22" x14ac:dyDescent="0.25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</row>
    <row r="145" spans="1:22" x14ac:dyDescent="0.25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</row>
    <row r="146" spans="1:22" x14ac:dyDescent="0.25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</row>
    <row r="147" spans="1:22" x14ac:dyDescent="0.25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</row>
    <row r="148" spans="1:22" x14ac:dyDescent="0.25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</row>
    <row r="149" spans="1:22" x14ac:dyDescent="0.25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</row>
    <row r="150" spans="1:22" x14ac:dyDescent="0.25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</row>
    <row r="151" spans="1:22" x14ac:dyDescent="0.25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</row>
    <row r="152" spans="1:22" x14ac:dyDescent="0.25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</row>
    <row r="153" spans="1:22" x14ac:dyDescent="0.25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</row>
    <row r="154" spans="1:22" x14ac:dyDescent="0.25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</row>
    <row r="155" spans="1:22" x14ac:dyDescent="0.25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</row>
    <row r="156" spans="1:22" x14ac:dyDescent="0.25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</row>
    <row r="157" spans="1:22" x14ac:dyDescent="0.25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</row>
    <row r="158" spans="1:22" x14ac:dyDescent="0.25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</row>
    <row r="159" spans="1:22" x14ac:dyDescent="0.25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</row>
    <row r="160" spans="1:22" x14ac:dyDescent="0.25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</row>
    <row r="161" spans="1:22" x14ac:dyDescent="0.25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</row>
    <row r="162" spans="1:22" x14ac:dyDescent="0.25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</row>
    <row r="163" spans="1:22" x14ac:dyDescent="0.25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</row>
    <row r="164" spans="1:22" x14ac:dyDescent="0.25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</row>
    <row r="165" spans="1:22" x14ac:dyDescent="0.25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</row>
    <row r="166" spans="1:22" x14ac:dyDescent="0.25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</row>
    <row r="167" spans="1:22" x14ac:dyDescent="0.25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</row>
    <row r="168" spans="1:22" x14ac:dyDescent="0.25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</row>
    <row r="169" spans="1:22" x14ac:dyDescent="0.25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</row>
    <row r="170" spans="1:22" x14ac:dyDescent="0.25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</row>
    <row r="171" spans="1:22" x14ac:dyDescent="0.25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</row>
    <row r="172" spans="1:22" x14ac:dyDescent="0.25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</row>
    <row r="173" spans="1:22" x14ac:dyDescent="0.25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</row>
    <row r="174" spans="1:22" x14ac:dyDescent="0.25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</row>
    <row r="175" spans="1:22" x14ac:dyDescent="0.25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</row>
    <row r="176" spans="1:22" x14ac:dyDescent="0.25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</row>
    <row r="177" spans="1:22" x14ac:dyDescent="0.25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</row>
    <row r="178" spans="1:22" x14ac:dyDescent="0.25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</row>
    <row r="179" spans="1:22" x14ac:dyDescent="0.25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</row>
    <row r="180" spans="1:22" x14ac:dyDescent="0.25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</row>
    <row r="181" spans="1:22" x14ac:dyDescent="0.25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</row>
    <row r="182" spans="1:22" x14ac:dyDescent="0.25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</row>
    <row r="183" spans="1:22" x14ac:dyDescent="0.25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</row>
    <row r="184" spans="1:22" x14ac:dyDescent="0.25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</row>
    <row r="185" spans="1:22" x14ac:dyDescent="0.25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</row>
    <row r="186" spans="1:22" x14ac:dyDescent="0.25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</row>
    <row r="187" spans="1:22" x14ac:dyDescent="0.25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</row>
    <row r="188" spans="1:22" x14ac:dyDescent="0.25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</row>
    <row r="189" spans="1:22" x14ac:dyDescent="0.25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</row>
    <row r="190" spans="1:22" x14ac:dyDescent="0.25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</row>
    <row r="191" spans="1:22" x14ac:dyDescent="0.25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</row>
    <row r="192" spans="1:22" x14ac:dyDescent="0.25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</row>
    <row r="193" spans="1:22" x14ac:dyDescent="0.25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</row>
    <row r="194" spans="1:22" x14ac:dyDescent="0.25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</row>
    <row r="195" spans="1:22" x14ac:dyDescent="0.25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</row>
    <row r="196" spans="1:22" x14ac:dyDescent="0.25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</row>
    <row r="197" spans="1:22" x14ac:dyDescent="0.25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</row>
    <row r="198" spans="1:22" x14ac:dyDescent="0.25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</row>
    <row r="199" spans="1:22" x14ac:dyDescent="0.25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</row>
    <row r="200" spans="1:22" x14ac:dyDescent="0.25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</row>
    <row r="201" spans="1:22" x14ac:dyDescent="0.25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</row>
    <row r="202" spans="1:22" x14ac:dyDescent="0.25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</row>
    <row r="203" spans="1:22" x14ac:dyDescent="0.25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</row>
    <row r="204" spans="1:22" x14ac:dyDescent="0.25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</row>
    <row r="205" spans="1:22" x14ac:dyDescent="0.25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</row>
    <row r="206" spans="1:22" x14ac:dyDescent="0.25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</row>
    <row r="207" spans="1:22" x14ac:dyDescent="0.25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</row>
    <row r="208" spans="1:22" x14ac:dyDescent="0.25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</row>
    <row r="209" spans="1:22" x14ac:dyDescent="0.25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</row>
    <row r="210" spans="1:22" x14ac:dyDescent="0.25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</row>
    <row r="211" spans="1:22" x14ac:dyDescent="0.25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</row>
    <row r="212" spans="1:22" x14ac:dyDescent="0.25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</row>
    <row r="213" spans="1:22" x14ac:dyDescent="0.25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</row>
    <row r="214" spans="1:22" x14ac:dyDescent="0.25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</row>
    <row r="215" spans="1:22" x14ac:dyDescent="0.25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</row>
    <row r="216" spans="1:22" x14ac:dyDescent="0.25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</row>
    <row r="217" spans="1:22" x14ac:dyDescent="0.25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</row>
    <row r="218" spans="1:22" x14ac:dyDescent="0.25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</row>
    <row r="219" spans="1:22" x14ac:dyDescent="0.25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</row>
    <row r="220" spans="1:22" x14ac:dyDescent="0.25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  <c r="V220" s="85"/>
    </row>
    <row r="221" spans="1:22" x14ac:dyDescent="0.25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</row>
    <row r="222" spans="1:22" x14ac:dyDescent="0.25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  <c r="V222" s="85"/>
    </row>
    <row r="223" spans="1:22" x14ac:dyDescent="0.25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</row>
    <row r="224" spans="1:22" x14ac:dyDescent="0.25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</row>
    <row r="225" spans="1:22" x14ac:dyDescent="0.25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</row>
    <row r="226" spans="1:22" x14ac:dyDescent="0.25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</row>
    <row r="227" spans="1:22" x14ac:dyDescent="0.25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</row>
    <row r="228" spans="1:22" x14ac:dyDescent="0.25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  <c r="V228" s="85"/>
    </row>
    <row r="229" spans="1:22" x14ac:dyDescent="0.25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</row>
    <row r="230" spans="1:22" x14ac:dyDescent="0.25">
      <c r="A230" s="85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  <c r="V230" s="85"/>
    </row>
    <row r="231" spans="1:22" x14ac:dyDescent="0.25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  <c r="V231" s="85"/>
    </row>
    <row r="232" spans="1:22" x14ac:dyDescent="0.25">
      <c r="A232" s="8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  <c r="V232" s="85"/>
    </row>
    <row r="233" spans="1:22" x14ac:dyDescent="0.25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</row>
    <row r="234" spans="1:22" x14ac:dyDescent="0.25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</row>
    <row r="235" spans="1:22" x14ac:dyDescent="0.25">
      <c r="A235" s="85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</row>
    <row r="236" spans="1:22" x14ac:dyDescent="0.25">
      <c r="A236" s="85"/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  <c r="V236" s="85"/>
    </row>
    <row r="237" spans="1:22" x14ac:dyDescent="0.25">
      <c r="A237" s="85"/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  <c r="V237" s="85"/>
    </row>
    <row r="238" spans="1:22" x14ac:dyDescent="0.25">
      <c r="A238" s="85"/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</row>
    <row r="239" spans="1:22" x14ac:dyDescent="0.25">
      <c r="A239" s="85"/>
      <c r="B239" s="85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</row>
    <row r="240" spans="1:22" x14ac:dyDescent="0.25">
      <c r="A240" s="85"/>
      <c r="B240" s="85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  <c r="V240" s="85"/>
    </row>
    <row r="241" spans="1:22" x14ac:dyDescent="0.25">
      <c r="A241" s="85"/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</row>
    <row r="242" spans="1:22" x14ac:dyDescent="0.25">
      <c r="A242" s="85"/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</row>
    <row r="243" spans="1:22" x14ac:dyDescent="0.25">
      <c r="A243" s="85"/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</row>
    <row r="244" spans="1:22" x14ac:dyDescent="0.25">
      <c r="A244" s="85"/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</row>
    <row r="245" spans="1:22" x14ac:dyDescent="0.25">
      <c r="A245" s="85"/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</row>
    <row r="246" spans="1:22" x14ac:dyDescent="0.25">
      <c r="A246" s="85"/>
      <c r="B246" s="85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  <c r="V246" s="85"/>
    </row>
    <row r="247" spans="1:22" x14ac:dyDescent="0.25">
      <c r="A247" s="85"/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</row>
    <row r="248" spans="1:22" x14ac:dyDescent="0.25">
      <c r="A248" s="85"/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</row>
    <row r="249" spans="1:22" x14ac:dyDescent="0.25">
      <c r="A249" s="85"/>
      <c r="B249" s="85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</row>
    <row r="250" spans="1:22" x14ac:dyDescent="0.25">
      <c r="A250" s="85"/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</row>
    <row r="251" spans="1:22" x14ac:dyDescent="0.25">
      <c r="A251" s="85"/>
      <c r="B251" s="85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</row>
    <row r="252" spans="1:22" x14ac:dyDescent="0.25">
      <c r="A252" s="85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</row>
    <row r="253" spans="1:22" x14ac:dyDescent="0.25">
      <c r="A253" s="85"/>
      <c r="B253" s="85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  <c r="V253" s="85"/>
    </row>
    <row r="254" spans="1:22" x14ac:dyDescent="0.25">
      <c r="A254" s="85"/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  <c r="V254" s="85"/>
    </row>
    <row r="255" spans="1:22" x14ac:dyDescent="0.25">
      <c r="A255" s="85"/>
      <c r="B255" s="85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</row>
    <row r="256" spans="1:22" x14ac:dyDescent="0.25">
      <c r="A256" s="85"/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</row>
    <row r="257" spans="1:22" x14ac:dyDescent="0.25">
      <c r="A257" s="85"/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</row>
    <row r="258" spans="1:22" x14ac:dyDescent="0.25">
      <c r="A258" s="85"/>
      <c r="B258" s="85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  <c r="V258" s="85"/>
    </row>
    <row r="259" spans="1:22" x14ac:dyDescent="0.25">
      <c r="A259" s="85"/>
      <c r="B259" s="85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  <c r="V259" s="85"/>
    </row>
    <row r="260" spans="1:22" x14ac:dyDescent="0.25">
      <c r="A260" s="85"/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</row>
    <row r="261" spans="1:22" x14ac:dyDescent="0.25">
      <c r="A261" s="85"/>
      <c r="B261" s="85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</row>
    <row r="262" spans="1:22" x14ac:dyDescent="0.25">
      <c r="A262" s="85"/>
      <c r="B262" s="85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  <c r="V262" s="85"/>
    </row>
    <row r="263" spans="1:22" x14ac:dyDescent="0.25">
      <c r="A263" s="85"/>
      <c r="B263" s="85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</row>
    <row r="264" spans="1:22" x14ac:dyDescent="0.25">
      <c r="A264" s="85"/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</row>
    <row r="265" spans="1:22" x14ac:dyDescent="0.25">
      <c r="A265" s="85"/>
      <c r="B265" s="85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  <c r="V265" s="85"/>
    </row>
    <row r="266" spans="1:22" x14ac:dyDescent="0.25">
      <c r="A266" s="85"/>
      <c r="B266" s="85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  <c r="V266" s="85"/>
    </row>
    <row r="267" spans="1:22" x14ac:dyDescent="0.25">
      <c r="A267" s="85"/>
      <c r="B267" s="85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</row>
    <row r="268" spans="1:22" x14ac:dyDescent="0.25">
      <c r="A268" s="85"/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</row>
    <row r="269" spans="1:22" x14ac:dyDescent="0.25">
      <c r="A269" s="85"/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</row>
    <row r="270" spans="1:22" x14ac:dyDescent="0.25">
      <c r="A270" s="85"/>
      <c r="B270" s="85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  <c r="V270" s="85"/>
    </row>
    <row r="271" spans="1:22" x14ac:dyDescent="0.25">
      <c r="A271" s="85"/>
      <c r="B271" s="85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  <c r="V271" s="85"/>
    </row>
    <row r="272" spans="1:22" x14ac:dyDescent="0.25">
      <c r="A272" s="85"/>
      <c r="B272" s="85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  <c r="V272" s="85"/>
    </row>
    <row r="273" spans="1:22" x14ac:dyDescent="0.25">
      <c r="A273" s="85"/>
      <c r="B273" s="85"/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  <c r="V273" s="85"/>
    </row>
    <row r="274" spans="1:22" x14ac:dyDescent="0.25">
      <c r="A274" s="85"/>
      <c r="B274" s="85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</row>
    <row r="275" spans="1:22" x14ac:dyDescent="0.25">
      <c r="A275" s="85"/>
      <c r="B275" s="85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</row>
    <row r="276" spans="1:22" x14ac:dyDescent="0.25">
      <c r="A276" s="85"/>
      <c r="B276" s="85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</row>
    <row r="277" spans="1:22" x14ac:dyDescent="0.25">
      <c r="A277" s="85"/>
      <c r="B277" s="85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</row>
    <row r="278" spans="1:22" x14ac:dyDescent="0.25">
      <c r="A278" s="85"/>
      <c r="B278" s="85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</row>
    <row r="279" spans="1:22" x14ac:dyDescent="0.25">
      <c r="A279" s="85"/>
      <c r="B279" s="85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  <c r="V279" s="85"/>
    </row>
    <row r="280" spans="1:22" x14ac:dyDescent="0.25">
      <c r="A280" s="85"/>
      <c r="B280" s="85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</row>
    <row r="281" spans="1:22" x14ac:dyDescent="0.25">
      <c r="A281" s="85"/>
      <c r="B281" s="85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</row>
    <row r="282" spans="1:22" x14ac:dyDescent="0.25">
      <c r="A282" s="85"/>
      <c r="B282" s="85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</row>
    <row r="283" spans="1:22" x14ac:dyDescent="0.25">
      <c r="A283" s="85"/>
      <c r="B283" s="8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</row>
    <row r="284" spans="1:22" x14ac:dyDescent="0.25">
      <c r="A284" s="85"/>
      <c r="B284" s="85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  <c r="V284" s="85"/>
    </row>
    <row r="285" spans="1:22" x14ac:dyDescent="0.25">
      <c r="A285" s="85"/>
      <c r="B285" s="85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</row>
    <row r="286" spans="1:22" x14ac:dyDescent="0.25">
      <c r="A286" s="85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</row>
    <row r="287" spans="1:22" x14ac:dyDescent="0.25">
      <c r="A287" s="85"/>
      <c r="B287" s="85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</row>
    <row r="288" spans="1:22" x14ac:dyDescent="0.25">
      <c r="A288" s="85"/>
      <c r="B288" s="85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  <c r="V288" s="85"/>
    </row>
    <row r="289" spans="1:22" x14ac:dyDescent="0.25">
      <c r="A289" s="85"/>
      <c r="B289" s="85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</row>
    <row r="290" spans="1:22" x14ac:dyDescent="0.25">
      <c r="A290" s="85"/>
      <c r="B290" s="85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</row>
    <row r="291" spans="1:22" x14ac:dyDescent="0.25">
      <c r="A291" s="85"/>
      <c r="B291" s="85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</row>
    <row r="292" spans="1:22" x14ac:dyDescent="0.25">
      <c r="A292" s="85"/>
      <c r="B292" s="85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  <c r="V292" s="85"/>
    </row>
    <row r="293" spans="1:22" x14ac:dyDescent="0.25">
      <c r="A293" s="85"/>
      <c r="B293" s="85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</row>
    <row r="294" spans="1:22" x14ac:dyDescent="0.25">
      <c r="A294" s="85"/>
      <c r="B294" s="85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  <c r="V294" s="85"/>
    </row>
    <row r="295" spans="1:22" x14ac:dyDescent="0.25">
      <c r="A295" s="85"/>
      <c r="B295" s="85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  <c r="V295" s="85"/>
    </row>
    <row r="296" spans="1:22" x14ac:dyDescent="0.25">
      <c r="A296" s="85"/>
      <c r="B296" s="85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  <c r="V296" s="85"/>
    </row>
    <row r="297" spans="1:22" x14ac:dyDescent="0.25">
      <c r="A297" s="85"/>
      <c r="B297" s="85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</row>
    <row r="298" spans="1:22" x14ac:dyDescent="0.25">
      <c r="A298" s="85"/>
      <c r="B298" s="85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  <c r="V298" s="85"/>
    </row>
    <row r="299" spans="1:22" x14ac:dyDescent="0.25">
      <c r="A299" s="85"/>
      <c r="B299" s="85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</row>
    <row r="300" spans="1:22" x14ac:dyDescent="0.25">
      <c r="A300" s="85"/>
      <c r="B300" s="85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  <c r="V300" s="85"/>
    </row>
    <row r="301" spans="1:22" x14ac:dyDescent="0.25">
      <c r="A301" s="85"/>
      <c r="B301" s="85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  <c r="V301" s="85"/>
    </row>
    <row r="302" spans="1:22" x14ac:dyDescent="0.25">
      <c r="A302" s="85"/>
      <c r="B302" s="85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  <c r="V302" s="85"/>
    </row>
    <row r="303" spans="1:22" x14ac:dyDescent="0.25">
      <c r="A303" s="85"/>
      <c r="B303" s="85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</row>
    <row r="304" spans="1:22" x14ac:dyDescent="0.25">
      <c r="A304" s="85"/>
      <c r="B304" s="85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</row>
    <row r="305" spans="1:22" x14ac:dyDescent="0.25">
      <c r="A305" s="85"/>
      <c r="B305" s="85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</row>
    <row r="306" spans="1:22" x14ac:dyDescent="0.25">
      <c r="A306" s="85"/>
      <c r="B306" s="85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  <c r="V306" s="85"/>
    </row>
    <row r="307" spans="1:22" x14ac:dyDescent="0.25">
      <c r="A307" s="85"/>
      <c r="B307" s="85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</row>
    <row r="308" spans="1:22" x14ac:dyDescent="0.25">
      <c r="A308" s="85"/>
      <c r="B308" s="85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5"/>
    </row>
    <row r="309" spans="1:22" x14ac:dyDescent="0.25">
      <c r="A309" s="85"/>
      <c r="B309" s="85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</row>
    <row r="310" spans="1:22" x14ac:dyDescent="0.25">
      <c r="A310" s="85"/>
      <c r="B310" s="85"/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  <c r="V310" s="85"/>
    </row>
    <row r="311" spans="1:22" x14ac:dyDescent="0.25">
      <c r="A311" s="85"/>
      <c r="B311" s="85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</row>
    <row r="312" spans="1:22" x14ac:dyDescent="0.25">
      <c r="A312" s="85"/>
      <c r="B312" s="85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</row>
    <row r="313" spans="1:22" x14ac:dyDescent="0.25">
      <c r="A313" s="85"/>
      <c r="B313" s="85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</row>
    <row r="314" spans="1:22" x14ac:dyDescent="0.25">
      <c r="A314" s="85"/>
      <c r="B314" s="85"/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  <c r="V314" s="85"/>
    </row>
    <row r="315" spans="1:22" x14ac:dyDescent="0.25">
      <c r="A315" s="85"/>
      <c r="B315" s="85"/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  <c r="V315" s="85"/>
    </row>
    <row r="316" spans="1:22" x14ac:dyDescent="0.25">
      <c r="A316" s="85"/>
      <c r="B316" s="85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  <c r="V316" s="85"/>
    </row>
    <row r="317" spans="1:22" x14ac:dyDescent="0.25">
      <c r="A317" s="85"/>
      <c r="B317" s="85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</row>
    <row r="318" spans="1:22" x14ac:dyDescent="0.25">
      <c r="A318" s="85"/>
      <c r="B318" s="85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  <c r="V318" s="85"/>
    </row>
    <row r="319" spans="1:22" x14ac:dyDescent="0.25">
      <c r="A319" s="85"/>
      <c r="B319" s="85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  <c r="V319" s="85"/>
    </row>
    <row r="320" spans="1:22" x14ac:dyDescent="0.25">
      <c r="A320" s="85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  <c r="V320" s="85"/>
    </row>
    <row r="321" spans="1:22" x14ac:dyDescent="0.25">
      <c r="A321" s="85"/>
      <c r="B321" s="85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</row>
    <row r="322" spans="1:22" x14ac:dyDescent="0.25">
      <c r="A322" s="85"/>
      <c r="B322" s="85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  <c r="V322" s="85"/>
    </row>
    <row r="323" spans="1:22" x14ac:dyDescent="0.25">
      <c r="A323" s="85"/>
      <c r="B323" s="85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</row>
    <row r="324" spans="1:22" x14ac:dyDescent="0.25">
      <c r="A324" s="85"/>
      <c r="B324" s="85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</row>
    <row r="325" spans="1:22" x14ac:dyDescent="0.25">
      <c r="A325" s="85"/>
      <c r="B325" s="85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</row>
    <row r="326" spans="1:22" x14ac:dyDescent="0.25">
      <c r="A326" s="85"/>
      <c r="B326" s="85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  <c r="V326" s="85"/>
    </row>
    <row r="327" spans="1:22" x14ac:dyDescent="0.25">
      <c r="A327" s="85"/>
      <c r="B327" s="85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  <c r="V327" s="85"/>
    </row>
    <row r="328" spans="1:22" x14ac:dyDescent="0.25">
      <c r="A328" s="85"/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</row>
    <row r="329" spans="1:22" x14ac:dyDescent="0.25">
      <c r="A329" s="85"/>
      <c r="B329" s="85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</row>
    <row r="330" spans="1:22" x14ac:dyDescent="0.25">
      <c r="A330" s="85"/>
      <c r="B330" s="85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  <c r="V330" s="85"/>
    </row>
    <row r="331" spans="1:22" x14ac:dyDescent="0.25">
      <c r="A331" s="85"/>
      <c r="B331" s="85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</row>
    <row r="332" spans="1:22" x14ac:dyDescent="0.25">
      <c r="A332" s="85"/>
      <c r="B332" s="85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  <c r="V332" s="85"/>
    </row>
    <row r="333" spans="1:22" x14ac:dyDescent="0.25">
      <c r="A333" s="85"/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  <c r="V333" s="85"/>
    </row>
    <row r="334" spans="1:22" x14ac:dyDescent="0.25">
      <c r="A334" s="85"/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</row>
    <row r="335" spans="1:22" x14ac:dyDescent="0.25">
      <c r="A335" s="85"/>
      <c r="B335" s="85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</row>
    <row r="336" spans="1:22" x14ac:dyDescent="0.25">
      <c r="A336" s="85"/>
      <c r="B336" s="85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  <c r="V336" s="85"/>
    </row>
    <row r="337" spans="1:22" x14ac:dyDescent="0.25">
      <c r="A337" s="85"/>
      <c r="B337" s="85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</row>
    <row r="338" spans="1:22" x14ac:dyDescent="0.25">
      <c r="A338" s="85"/>
      <c r="B338" s="85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  <c r="V338" s="85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4" customWidth="1"/>
    <col min="2" max="2" width="35.28515625" style="164" customWidth="1"/>
    <col min="3" max="3" width="31.140625" style="164" customWidth="1"/>
    <col min="4" max="4" width="25" style="164" customWidth="1"/>
    <col min="5" max="5" width="50" style="164" customWidth="1"/>
    <col min="6" max="6" width="57" style="164" customWidth="1"/>
    <col min="7" max="7" width="57.5703125" style="164" customWidth="1"/>
    <col min="8" max="10" width="20.5703125" style="164" customWidth="1"/>
    <col min="11" max="11" width="16" style="164" customWidth="1"/>
    <col min="12" max="12" width="20.5703125" style="164" customWidth="1"/>
    <col min="13" max="13" width="21.28515625" style="164" customWidth="1"/>
    <col min="14" max="14" width="23.85546875" style="164" customWidth="1"/>
    <col min="15" max="15" width="21" style="164" customWidth="1"/>
    <col min="16" max="16" width="23.85546875" style="164" customWidth="1"/>
    <col min="17" max="17" width="58" style="164" customWidth="1"/>
    <col min="18" max="18" width="27" style="164" customWidth="1"/>
    <col min="19" max="19" width="43" style="164" customWidth="1"/>
    <col min="20" max="16384" width="9.140625" style="164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4" t="str">
        <f>'1. паспорт местоположение'!A5:C5</f>
        <v>Год раскрытия информации: 2026 год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28" s="2" customFormat="1" ht="15.75" x14ac:dyDescent="0.2">
      <c r="A5" s="6"/>
    </row>
    <row r="6" spans="1:28" s="2" customFormat="1" ht="18.75" x14ac:dyDescent="0.2">
      <c r="A6" s="181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2" t="str">
        <f>'[1]1. паспорт местоположение'!A9:C9</f>
        <v>Филиал "Северо-Западный" АО "Оборонэнерго"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0" t="s">
        <v>4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2" t="str">
        <f>'1. паспорт местоположение'!A12:C12</f>
        <v>О/СЗ/47/01/0001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0" t="s">
        <v>5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3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60"/>
      <c r="U13" s="60"/>
      <c r="V13" s="60"/>
      <c r="W13" s="60"/>
      <c r="X13" s="60"/>
      <c r="Y13" s="60"/>
      <c r="Z13" s="60"/>
      <c r="AA13" s="60"/>
      <c r="AB13" s="60"/>
    </row>
    <row r="14" spans="1:28" s="11" customFormat="1" ht="15.75" x14ac:dyDescent="0.2">
      <c r="A14" s="182" t="str">
        <f>'1. паспорт местоположение'!A15:C15</f>
        <v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s="11" customFormat="1" ht="15" customHeight="1" x14ac:dyDescent="0.2">
      <c r="A15" s="180" t="s">
        <v>6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53"/>
      <c r="U15" s="153"/>
      <c r="V15" s="153"/>
      <c r="W15" s="153"/>
      <c r="X15" s="153"/>
      <c r="Y15" s="153"/>
      <c r="Z15" s="153"/>
      <c r="AA15" s="153"/>
      <c r="AB15" s="153"/>
    </row>
    <row r="16" spans="1:28" s="11" customFormat="1" ht="15" customHeight="1" x14ac:dyDescent="0.2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61"/>
      <c r="U16" s="61"/>
      <c r="V16" s="61"/>
      <c r="W16" s="61"/>
      <c r="X16" s="61"/>
      <c r="Y16" s="61"/>
    </row>
    <row r="17" spans="1:28" s="11" customFormat="1" ht="45.75" customHeight="1" x14ac:dyDescent="0.2">
      <c r="A17" s="188" t="s">
        <v>367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54"/>
      <c r="U17" s="154"/>
      <c r="V17" s="154"/>
      <c r="W17" s="154"/>
      <c r="X17" s="154"/>
      <c r="Y17" s="154"/>
      <c r="Z17" s="154"/>
      <c r="AA17" s="154"/>
      <c r="AB17" s="154"/>
    </row>
    <row r="18" spans="1:28" s="11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61"/>
      <c r="U18" s="61"/>
      <c r="V18" s="61"/>
      <c r="W18" s="61"/>
      <c r="X18" s="61"/>
      <c r="Y18" s="61"/>
    </row>
    <row r="19" spans="1:28" s="11" customFormat="1" ht="54" customHeight="1" x14ac:dyDescent="0.2">
      <c r="A19" s="185" t="s">
        <v>8</v>
      </c>
      <c r="B19" s="185" t="s">
        <v>368</v>
      </c>
      <c r="C19" s="190" t="s">
        <v>369</v>
      </c>
      <c r="D19" s="185" t="s">
        <v>370</v>
      </c>
      <c r="E19" s="185" t="s">
        <v>371</v>
      </c>
      <c r="F19" s="185" t="s">
        <v>372</v>
      </c>
      <c r="G19" s="185" t="s">
        <v>373</v>
      </c>
      <c r="H19" s="185" t="s">
        <v>374</v>
      </c>
      <c r="I19" s="185" t="s">
        <v>375</v>
      </c>
      <c r="J19" s="185" t="s">
        <v>376</v>
      </c>
      <c r="K19" s="185" t="s">
        <v>60</v>
      </c>
      <c r="L19" s="185" t="s">
        <v>377</v>
      </c>
      <c r="M19" s="185" t="s">
        <v>378</v>
      </c>
      <c r="N19" s="185" t="s">
        <v>379</v>
      </c>
      <c r="O19" s="185" t="s">
        <v>380</v>
      </c>
      <c r="P19" s="185" t="s">
        <v>381</v>
      </c>
      <c r="Q19" s="185" t="s">
        <v>382</v>
      </c>
      <c r="R19" s="185"/>
      <c r="S19" s="186" t="s">
        <v>383</v>
      </c>
      <c r="T19" s="61"/>
      <c r="U19" s="61"/>
      <c r="V19" s="61"/>
      <c r="W19" s="61"/>
      <c r="X19" s="61"/>
      <c r="Y19" s="61"/>
    </row>
    <row r="20" spans="1:28" s="11" customFormat="1" ht="180.75" customHeight="1" x14ac:dyDescent="0.2">
      <c r="A20" s="185"/>
      <c r="B20" s="185"/>
      <c r="C20" s="191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55" t="s">
        <v>384</v>
      </c>
      <c r="R20" s="156" t="s">
        <v>385</v>
      </c>
      <c r="S20" s="186"/>
      <c r="T20" s="157"/>
      <c r="U20" s="157"/>
      <c r="V20" s="157"/>
      <c r="W20" s="157"/>
      <c r="X20" s="157"/>
      <c r="Y20" s="157"/>
      <c r="Z20" s="158"/>
      <c r="AA20" s="158"/>
      <c r="AB20" s="158"/>
    </row>
    <row r="21" spans="1:28" s="11" customFormat="1" ht="18.75" x14ac:dyDescent="0.2">
      <c r="A21" s="155">
        <v>1</v>
      </c>
      <c r="B21" s="159">
        <v>2</v>
      </c>
      <c r="C21" s="155">
        <v>3</v>
      </c>
      <c r="D21" s="159">
        <v>4</v>
      </c>
      <c r="E21" s="155">
        <v>5</v>
      </c>
      <c r="F21" s="159">
        <v>6</v>
      </c>
      <c r="G21" s="155">
        <v>7</v>
      </c>
      <c r="H21" s="159">
        <v>8</v>
      </c>
      <c r="I21" s="155">
        <v>9</v>
      </c>
      <c r="J21" s="159">
        <v>10</v>
      </c>
      <c r="K21" s="155">
        <v>11</v>
      </c>
      <c r="L21" s="159">
        <v>12</v>
      </c>
      <c r="M21" s="155">
        <v>13</v>
      </c>
      <c r="N21" s="159">
        <v>14</v>
      </c>
      <c r="O21" s="155">
        <v>15</v>
      </c>
      <c r="P21" s="159">
        <v>16</v>
      </c>
      <c r="Q21" s="155">
        <v>17</v>
      </c>
      <c r="R21" s="159">
        <v>18</v>
      </c>
      <c r="S21" s="155">
        <v>19</v>
      </c>
      <c r="T21" s="157"/>
      <c r="U21" s="157"/>
      <c r="V21" s="157"/>
      <c r="W21" s="157"/>
      <c r="X21" s="157"/>
      <c r="Y21" s="157"/>
      <c r="Z21" s="158"/>
      <c r="AA21" s="158"/>
      <c r="AB21" s="158"/>
    </row>
    <row r="22" spans="1:28" s="162" customFormat="1" ht="19.5" customHeight="1" x14ac:dyDescent="0.3">
      <c r="A22" s="160" t="s">
        <v>353</v>
      </c>
      <c r="B22" s="160" t="s">
        <v>353</v>
      </c>
      <c r="C22" s="160" t="s">
        <v>353</v>
      </c>
      <c r="D22" s="160" t="s">
        <v>353</v>
      </c>
      <c r="E22" s="160" t="s">
        <v>353</v>
      </c>
      <c r="F22" s="160" t="s">
        <v>353</v>
      </c>
      <c r="G22" s="160" t="s">
        <v>353</v>
      </c>
      <c r="H22" s="160" t="s">
        <v>353</v>
      </c>
      <c r="I22" s="160" t="s">
        <v>353</v>
      </c>
      <c r="J22" s="160" t="s">
        <v>353</v>
      </c>
      <c r="K22" s="160" t="s">
        <v>353</v>
      </c>
      <c r="L22" s="160" t="s">
        <v>353</v>
      </c>
      <c r="M22" s="160" t="s">
        <v>353</v>
      </c>
      <c r="N22" s="160" t="s">
        <v>353</v>
      </c>
      <c r="O22" s="160" t="s">
        <v>353</v>
      </c>
      <c r="P22" s="160" t="s">
        <v>353</v>
      </c>
      <c r="Q22" s="160" t="s">
        <v>353</v>
      </c>
      <c r="R22" s="160" t="s">
        <v>353</v>
      </c>
      <c r="S22" s="160" t="s">
        <v>353</v>
      </c>
      <c r="T22" s="161"/>
      <c r="U22" s="161"/>
      <c r="V22" s="161"/>
      <c r="W22" s="161"/>
      <c r="X22" s="161"/>
      <c r="Y22" s="161"/>
      <c r="Z22" s="161"/>
      <c r="AA22" s="161"/>
      <c r="AB22" s="161"/>
    </row>
    <row r="23" spans="1:28" x14ac:dyDescent="0.25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</row>
    <row r="24" spans="1:28" x14ac:dyDescent="0.2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</row>
    <row r="25" spans="1:28" x14ac:dyDescent="0.25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spans="1:28" x14ac:dyDescent="0.25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</row>
    <row r="27" spans="1:28" x14ac:dyDescent="0.25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</row>
    <row r="28" spans="1:28" x14ac:dyDescent="0.25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</row>
    <row r="29" spans="1:28" x14ac:dyDescent="0.25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</row>
    <row r="30" spans="1:28" x14ac:dyDescent="0.25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</row>
    <row r="31" spans="1:28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</row>
    <row r="32" spans="1:28" x14ac:dyDescent="0.25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</row>
    <row r="33" spans="1:28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</row>
    <row r="34" spans="1:28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</row>
    <row r="35" spans="1:28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</row>
    <row r="36" spans="1:28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</row>
    <row r="37" spans="1:28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</row>
    <row r="38" spans="1:28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</row>
    <row r="39" spans="1:28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</row>
    <row r="40" spans="1:28" x14ac:dyDescent="0.2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</row>
    <row r="41" spans="1:28" x14ac:dyDescent="0.2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</row>
    <row r="42" spans="1:28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</row>
    <row r="43" spans="1:28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</row>
    <row r="44" spans="1:28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</row>
    <row r="45" spans="1:28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</row>
    <row r="46" spans="1:28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</row>
    <row r="47" spans="1:28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</row>
    <row r="48" spans="1:28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</row>
    <row r="49" spans="1:28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</row>
    <row r="50" spans="1:28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</row>
    <row r="51" spans="1:28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</row>
    <row r="52" spans="1:28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</row>
    <row r="53" spans="1:28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</row>
    <row r="54" spans="1:28" x14ac:dyDescent="0.25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</row>
    <row r="55" spans="1:28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</row>
    <row r="56" spans="1:28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</row>
    <row r="57" spans="1:28" x14ac:dyDescent="0.2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</row>
    <row r="58" spans="1:28" x14ac:dyDescent="0.25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</row>
    <row r="59" spans="1:28" x14ac:dyDescent="0.25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</row>
    <row r="60" spans="1:28" x14ac:dyDescent="0.2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</row>
    <row r="61" spans="1:28" x14ac:dyDescent="0.2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</row>
    <row r="62" spans="1:28" x14ac:dyDescent="0.25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</row>
    <row r="63" spans="1:28" x14ac:dyDescent="0.25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</row>
    <row r="64" spans="1:28" x14ac:dyDescent="0.25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</row>
    <row r="65" spans="1:28" x14ac:dyDescent="0.25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</row>
    <row r="66" spans="1:28" x14ac:dyDescent="0.25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</row>
    <row r="67" spans="1:28" x14ac:dyDescent="0.25">
      <c r="A67" s="163"/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</row>
    <row r="68" spans="1:28" x14ac:dyDescent="0.25">
      <c r="A68" s="163"/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</row>
    <row r="69" spans="1:28" x14ac:dyDescent="0.25">
      <c r="A69" s="163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</row>
    <row r="70" spans="1:28" x14ac:dyDescent="0.25">
      <c r="A70" s="163"/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</row>
    <row r="71" spans="1:28" x14ac:dyDescent="0.25">
      <c r="A71" s="163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</row>
    <row r="72" spans="1:28" x14ac:dyDescent="0.25">
      <c r="A72" s="163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</row>
    <row r="73" spans="1:28" x14ac:dyDescent="0.25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</row>
    <row r="74" spans="1:28" x14ac:dyDescent="0.25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</row>
    <row r="75" spans="1:28" x14ac:dyDescent="0.25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</row>
    <row r="76" spans="1:28" x14ac:dyDescent="0.25">
      <c r="A76" s="163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</row>
    <row r="77" spans="1:28" x14ac:dyDescent="0.25">
      <c r="A77" s="163"/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</row>
    <row r="78" spans="1:28" x14ac:dyDescent="0.25">
      <c r="A78" s="163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</row>
    <row r="79" spans="1:28" x14ac:dyDescent="0.25">
      <c r="A79" s="163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</row>
    <row r="80" spans="1:28" x14ac:dyDescent="0.25">
      <c r="A80" s="163"/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</row>
    <row r="81" spans="1:28" x14ac:dyDescent="0.25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</row>
    <row r="82" spans="1:28" x14ac:dyDescent="0.25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</row>
    <row r="83" spans="1:28" x14ac:dyDescent="0.25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</row>
    <row r="84" spans="1:28" x14ac:dyDescent="0.25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</row>
    <row r="85" spans="1:28" x14ac:dyDescent="0.25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</row>
    <row r="86" spans="1:28" x14ac:dyDescent="0.25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</row>
    <row r="87" spans="1:28" x14ac:dyDescent="0.25">
      <c r="A87" s="163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</row>
    <row r="88" spans="1:28" x14ac:dyDescent="0.25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</row>
    <row r="89" spans="1:28" x14ac:dyDescent="0.25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</row>
    <row r="90" spans="1:28" x14ac:dyDescent="0.25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</row>
    <row r="91" spans="1:28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</row>
    <row r="92" spans="1:28" x14ac:dyDescent="0.25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</row>
    <row r="93" spans="1:28" x14ac:dyDescent="0.25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</row>
    <row r="94" spans="1:28" x14ac:dyDescent="0.25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</row>
    <row r="95" spans="1:28" x14ac:dyDescent="0.25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</row>
    <row r="96" spans="1:28" x14ac:dyDescent="0.25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</row>
    <row r="97" spans="1:28" x14ac:dyDescent="0.25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</row>
    <row r="98" spans="1:28" x14ac:dyDescent="0.25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</row>
    <row r="99" spans="1:28" x14ac:dyDescent="0.25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</row>
    <row r="100" spans="1:28" x14ac:dyDescent="0.25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</row>
    <row r="101" spans="1:28" x14ac:dyDescent="0.25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</row>
    <row r="102" spans="1:28" x14ac:dyDescent="0.25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</row>
    <row r="103" spans="1:28" x14ac:dyDescent="0.25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</row>
    <row r="104" spans="1:28" x14ac:dyDescent="0.25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</row>
    <row r="105" spans="1:28" x14ac:dyDescent="0.25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</row>
    <row r="106" spans="1:28" x14ac:dyDescent="0.25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</row>
    <row r="107" spans="1:28" x14ac:dyDescent="0.25">
      <c r="A107" s="163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</row>
    <row r="108" spans="1:28" x14ac:dyDescent="0.25">
      <c r="A108" s="163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</row>
    <row r="109" spans="1:28" x14ac:dyDescent="0.25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</row>
    <row r="110" spans="1:28" x14ac:dyDescent="0.25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</row>
    <row r="111" spans="1:28" x14ac:dyDescent="0.25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</row>
    <row r="112" spans="1:28" x14ac:dyDescent="0.25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</row>
    <row r="113" spans="1:28" x14ac:dyDescent="0.25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</row>
    <row r="114" spans="1:28" x14ac:dyDescent="0.25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</row>
    <row r="115" spans="1:28" x14ac:dyDescent="0.25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</row>
    <row r="116" spans="1:28" x14ac:dyDescent="0.25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</row>
    <row r="117" spans="1:28" x14ac:dyDescent="0.25">
      <c r="A117" s="163"/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</row>
    <row r="118" spans="1:28" x14ac:dyDescent="0.25">
      <c r="A118" s="163"/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</row>
    <row r="119" spans="1:28" x14ac:dyDescent="0.25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</row>
    <row r="120" spans="1:28" x14ac:dyDescent="0.25">
      <c r="A120" s="163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</row>
    <row r="121" spans="1:28" x14ac:dyDescent="0.25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</row>
    <row r="122" spans="1:28" x14ac:dyDescent="0.25">
      <c r="A122" s="163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</row>
    <row r="123" spans="1:28" x14ac:dyDescent="0.25">
      <c r="A123" s="163"/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</row>
    <row r="124" spans="1:28" x14ac:dyDescent="0.25">
      <c r="A124" s="163"/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</row>
    <row r="125" spans="1:28" x14ac:dyDescent="0.25">
      <c r="A125" s="163"/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</row>
    <row r="126" spans="1:28" x14ac:dyDescent="0.25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</row>
    <row r="127" spans="1:28" x14ac:dyDescent="0.25">
      <c r="A127" s="163"/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</row>
    <row r="128" spans="1:28" x14ac:dyDescent="0.25">
      <c r="A128" s="163"/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</row>
    <row r="129" spans="1:28" x14ac:dyDescent="0.25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</row>
    <row r="130" spans="1:28" x14ac:dyDescent="0.25">
      <c r="A130" s="163"/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</row>
    <row r="131" spans="1:28" x14ac:dyDescent="0.25">
      <c r="A131" s="163"/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</row>
    <row r="132" spans="1:28" x14ac:dyDescent="0.25">
      <c r="A132" s="163"/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</row>
    <row r="133" spans="1:28" x14ac:dyDescent="0.25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</row>
    <row r="134" spans="1:28" x14ac:dyDescent="0.25">
      <c r="A134" s="163"/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</row>
    <row r="135" spans="1:28" x14ac:dyDescent="0.25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</row>
    <row r="136" spans="1:28" x14ac:dyDescent="0.25">
      <c r="A136" s="163"/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</row>
    <row r="137" spans="1:28" x14ac:dyDescent="0.25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</row>
    <row r="138" spans="1:28" x14ac:dyDescent="0.25">
      <c r="A138" s="163"/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</row>
    <row r="139" spans="1:28" x14ac:dyDescent="0.25">
      <c r="A139" s="163"/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</row>
    <row r="140" spans="1:28" x14ac:dyDescent="0.25">
      <c r="A140" s="163"/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</row>
    <row r="141" spans="1:28" x14ac:dyDescent="0.25">
      <c r="A141" s="163"/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</row>
    <row r="142" spans="1:28" x14ac:dyDescent="0.25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</row>
    <row r="143" spans="1:28" x14ac:dyDescent="0.25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</row>
    <row r="144" spans="1:28" x14ac:dyDescent="0.25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</row>
    <row r="145" spans="1:28" x14ac:dyDescent="0.25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</row>
    <row r="146" spans="1:28" x14ac:dyDescent="0.25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</row>
    <row r="147" spans="1:28" x14ac:dyDescent="0.25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</row>
    <row r="148" spans="1:28" x14ac:dyDescent="0.25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</row>
    <row r="149" spans="1:28" x14ac:dyDescent="0.25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</row>
    <row r="150" spans="1:28" x14ac:dyDescent="0.25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</row>
    <row r="151" spans="1:28" x14ac:dyDescent="0.25">
      <c r="A151" s="163"/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</row>
    <row r="152" spans="1:28" x14ac:dyDescent="0.25">
      <c r="A152" s="163"/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</row>
    <row r="153" spans="1:28" x14ac:dyDescent="0.25">
      <c r="A153" s="163"/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</row>
    <row r="154" spans="1:28" x14ac:dyDescent="0.25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</row>
    <row r="155" spans="1:28" x14ac:dyDescent="0.25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</row>
    <row r="156" spans="1:28" x14ac:dyDescent="0.25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</row>
    <row r="157" spans="1:28" x14ac:dyDescent="0.25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</row>
    <row r="158" spans="1:28" x14ac:dyDescent="0.25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</row>
    <row r="159" spans="1:28" x14ac:dyDescent="0.25">
      <c r="A159" s="163"/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</row>
    <row r="160" spans="1:28" x14ac:dyDescent="0.25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</row>
    <row r="161" spans="1:28" x14ac:dyDescent="0.25">
      <c r="A161" s="163"/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</row>
    <row r="162" spans="1:28" x14ac:dyDescent="0.25">
      <c r="A162" s="163"/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</row>
    <row r="163" spans="1:28" x14ac:dyDescent="0.25">
      <c r="A163" s="163"/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</row>
    <row r="164" spans="1:28" x14ac:dyDescent="0.25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</row>
    <row r="165" spans="1:28" x14ac:dyDescent="0.25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</row>
    <row r="166" spans="1:28" x14ac:dyDescent="0.25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</row>
    <row r="167" spans="1:28" x14ac:dyDescent="0.25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</row>
    <row r="168" spans="1:28" x14ac:dyDescent="0.25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</row>
    <row r="169" spans="1:28" x14ac:dyDescent="0.25">
      <c r="A169" s="163"/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</row>
    <row r="170" spans="1:28" x14ac:dyDescent="0.25">
      <c r="A170" s="163"/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</row>
    <row r="171" spans="1:28" x14ac:dyDescent="0.25">
      <c r="A171" s="163"/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</row>
    <row r="172" spans="1:28" x14ac:dyDescent="0.25">
      <c r="A172" s="163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</row>
    <row r="173" spans="1:28" x14ac:dyDescent="0.25">
      <c r="A173" s="163"/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</row>
    <row r="174" spans="1:28" x14ac:dyDescent="0.25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</row>
    <row r="175" spans="1:28" x14ac:dyDescent="0.25">
      <c r="A175" s="163"/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</row>
    <row r="176" spans="1:28" x14ac:dyDescent="0.25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</row>
    <row r="177" spans="1:28" x14ac:dyDescent="0.25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</row>
    <row r="178" spans="1:28" x14ac:dyDescent="0.25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</row>
    <row r="179" spans="1:28" x14ac:dyDescent="0.25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</row>
    <row r="180" spans="1:28" x14ac:dyDescent="0.25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</row>
    <row r="181" spans="1:28" x14ac:dyDescent="0.25">
      <c r="A181" s="163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</row>
    <row r="182" spans="1:28" x14ac:dyDescent="0.25">
      <c r="A182" s="163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</row>
    <row r="183" spans="1:28" x14ac:dyDescent="0.25">
      <c r="A183" s="163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</row>
    <row r="184" spans="1:28" x14ac:dyDescent="0.25">
      <c r="A184" s="163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</row>
    <row r="185" spans="1:28" x14ac:dyDescent="0.25">
      <c r="A185" s="163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</row>
    <row r="186" spans="1:28" x14ac:dyDescent="0.25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</row>
    <row r="187" spans="1:28" x14ac:dyDescent="0.25">
      <c r="A187" s="163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</row>
    <row r="188" spans="1:28" x14ac:dyDescent="0.25">
      <c r="A188" s="163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</row>
    <row r="189" spans="1:28" x14ac:dyDescent="0.25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</row>
    <row r="190" spans="1:28" x14ac:dyDescent="0.25">
      <c r="A190" s="163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</row>
    <row r="191" spans="1:28" x14ac:dyDescent="0.25">
      <c r="A191" s="163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</row>
    <row r="192" spans="1:28" x14ac:dyDescent="0.25">
      <c r="A192" s="163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</row>
    <row r="193" spans="1:28" x14ac:dyDescent="0.25">
      <c r="A193" s="163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</row>
    <row r="194" spans="1:28" x14ac:dyDescent="0.25">
      <c r="A194" s="163"/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</row>
    <row r="195" spans="1:28" x14ac:dyDescent="0.25">
      <c r="A195" s="163"/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</row>
    <row r="196" spans="1:28" x14ac:dyDescent="0.25">
      <c r="A196" s="163"/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</row>
    <row r="197" spans="1:28" x14ac:dyDescent="0.25">
      <c r="A197" s="163"/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</row>
    <row r="198" spans="1:28" x14ac:dyDescent="0.25">
      <c r="A198" s="163"/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</row>
    <row r="199" spans="1:28" x14ac:dyDescent="0.25">
      <c r="A199" s="163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</row>
    <row r="200" spans="1:28" x14ac:dyDescent="0.25">
      <c r="A200" s="163"/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</row>
    <row r="201" spans="1:28" x14ac:dyDescent="0.25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</row>
    <row r="202" spans="1:28" x14ac:dyDescent="0.25">
      <c r="A202" s="163"/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</row>
    <row r="203" spans="1:28" x14ac:dyDescent="0.25">
      <c r="A203" s="163"/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</row>
    <row r="204" spans="1:28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</row>
    <row r="205" spans="1:28" x14ac:dyDescent="0.25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</row>
    <row r="206" spans="1:28" x14ac:dyDescent="0.25">
      <c r="A206" s="163"/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</row>
    <row r="207" spans="1:28" x14ac:dyDescent="0.25">
      <c r="A207" s="163"/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</row>
    <row r="208" spans="1:28" x14ac:dyDescent="0.25">
      <c r="A208" s="163"/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</row>
    <row r="209" spans="1:28" x14ac:dyDescent="0.25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</row>
    <row r="210" spans="1:28" x14ac:dyDescent="0.25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</row>
    <row r="211" spans="1:28" x14ac:dyDescent="0.25">
      <c r="A211" s="163"/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</row>
    <row r="212" spans="1:28" x14ac:dyDescent="0.25">
      <c r="A212" s="163"/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</row>
    <row r="213" spans="1:28" x14ac:dyDescent="0.25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</row>
    <row r="214" spans="1:28" x14ac:dyDescent="0.25">
      <c r="A214" s="163"/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</row>
    <row r="215" spans="1:28" x14ac:dyDescent="0.25">
      <c r="A215" s="163"/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</row>
    <row r="216" spans="1:28" x14ac:dyDescent="0.25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</row>
    <row r="217" spans="1:28" x14ac:dyDescent="0.25">
      <c r="A217" s="163"/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</row>
    <row r="218" spans="1:28" x14ac:dyDescent="0.25">
      <c r="A218" s="163"/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</row>
    <row r="219" spans="1:28" x14ac:dyDescent="0.25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</row>
    <row r="220" spans="1:28" x14ac:dyDescent="0.25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</row>
    <row r="221" spans="1:28" x14ac:dyDescent="0.25">
      <c r="A221" s="163"/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</row>
    <row r="222" spans="1:28" x14ac:dyDescent="0.25">
      <c r="A222" s="163"/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</row>
    <row r="223" spans="1:28" x14ac:dyDescent="0.25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</row>
    <row r="224" spans="1:28" x14ac:dyDescent="0.25">
      <c r="A224" s="163"/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</row>
    <row r="225" spans="1:28" x14ac:dyDescent="0.25">
      <c r="A225" s="163"/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</row>
    <row r="226" spans="1:28" x14ac:dyDescent="0.25">
      <c r="A226" s="163"/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</row>
    <row r="227" spans="1:28" x14ac:dyDescent="0.25">
      <c r="A227" s="163"/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</row>
    <row r="228" spans="1:28" x14ac:dyDescent="0.25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</row>
    <row r="229" spans="1:28" x14ac:dyDescent="0.25">
      <c r="A229" s="163"/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</row>
    <row r="230" spans="1:28" x14ac:dyDescent="0.25">
      <c r="A230" s="163"/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</row>
    <row r="231" spans="1:28" x14ac:dyDescent="0.25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</row>
    <row r="232" spans="1:28" x14ac:dyDescent="0.25">
      <c r="A232" s="163"/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</row>
    <row r="233" spans="1:28" x14ac:dyDescent="0.25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</row>
    <row r="234" spans="1:28" x14ac:dyDescent="0.25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</row>
    <row r="235" spans="1:28" x14ac:dyDescent="0.25">
      <c r="A235" s="163"/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</row>
    <row r="236" spans="1:28" x14ac:dyDescent="0.25">
      <c r="A236" s="163"/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</row>
    <row r="237" spans="1:28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</row>
    <row r="238" spans="1:28" x14ac:dyDescent="0.25">
      <c r="A238" s="163"/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</row>
    <row r="239" spans="1:28" x14ac:dyDescent="0.25">
      <c r="A239" s="163"/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</row>
    <row r="240" spans="1:28" x14ac:dyDescent="0.25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</row>
    <row r="241" spans="1:28" x14ac:dyDescent="0.25">
      <c r="A241" s="163"/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</row>
    <row r="242" spans="1:28" x14ac:dyDescent="0.25">
      <c r="A242" s="163"/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</row>
    <row r="243" spans="1:28" x14ac:dyDescent="0.25">
      <c r="A243" s="163"/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</row>
    <row r="244" spans="1:28" x14ac:dyDescent="0.25">
      <c r="A244" s="163"/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</row>
    <row r="245" spans="1:28" x14ac:dyDescent="0.25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</row>
    <row r="246" spans="1:28" x14ac:dyDescent="0.25">
      <c r="A246" s="163"/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</row>
    <row r="247" spans="1:28" x14ac:dyDescent="0.25">
      <c r="A247" s="163"/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</row>
    <row r="248" spans="1:28" x14ac:dyDescent="0.25">
      <c r="A248" s="163"/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</row>
    <row r="249" spans="1:28" x14ac:dyDescent="0.25">
      <c r="A249" s="163"/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</row>
    <row r="250" spans="1:28" x14ac:dyDescent="0.25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</row>
    <row r="251" spans="1:28" x14ac:dyDescent="0.25">
      <c r="A251" s="163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</row>
    <row r="252" spans="1:28" x14ac:dyDescent="0.25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</row>
    <row r="253" spans="1:28" x14ac:dyDescent="0.25">
      <c r="A253" s="163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</row>
    <row r="254" spans="1:28" x14ac:dyDescent="0.25">
      <c r="A254" s="163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</row>
    <row r="255" spans="1:28" x14ac:dyDescent="0.25">
      <c r="A255" s="163"/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</row>
    <row r="256" spans="1:28" x14ac:dyDescent="0.25">
      <c r="A256" s="163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</row>
    <row r="257" spans="1:28" x14ac:dyDescent="0.25">
      <c r="A257" s="163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</row>
    <row r="258" spans="1:28" x14ac:dyDescent="0.25">
      <c r="A258" s="163"/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</row>
    <row r="259" spans="1:28" x14ac:dyDescent="0.25">
      <c r="A259" s="163"/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</row>
    <row r="260" spans="1:28" x14ac:dyDescent="0.25">
      <c r="A260" s="163"/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</row>
    <row r="261" spans="1:28" x14ac:dyDescent="0.25">
      <c r="A261" s="163"/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</row>
    <row r="262" spans="1:28" x14ac:dyDescent="0.25">
      <c r="A262" s="163"/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</row>
    <row r="263" spans="1:28" x14ac:dyDescent="0.25">
      <c r="A263" s="163"/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</row>
    <row r="264" spans="1:28" x14ac:dyDescent="0.25">
      <c r="A264" s="163"/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</row>
    <row r="265" spans="1:28" x14ac:dyDescent="0.25">
      <c r="A265" s="163"/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</row>
    <row r="266" spans="1:28" x14ac:dyDescent="0.25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</row>
    <row r="267" spans="1:28" x14ac:dyDescent="0.25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</row>
    <row r="268" spans="1:28" x14ac:dyDescent="0.25">
      <c r="A268" s="163"/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</row>
    <row r="269" spans="1:28" x14ac:dyDescent="0.25">
      <c r="A269" s="163"/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</row>
    <row r="270" spans="1:28" x14ac:dyDescent="0.25">
      <c r="A270" s="163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</row>
    <row r="271" spans="1:28" x14ac:dyDescent="0.25">
      <c r="A271" s="163"/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</row>
    <row r="272" spans="1:28" x14ac:dyDescent="0.25">
      <c r="A272" s="163"/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</row>
    <row r="273" spans="1:28" x14ac:dyDescent="0.25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</row>
    <row r="274" spans="1:28" x14ac:dyDescent="0.25">
      <c r="A274" s="163"/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</row>
    <row r="275" spans="1:28" x14ac:dyDescent="0.25">
      <c r="A275" s="163"/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</row>
    <row r="276" spans="1:28" x14ac:dyDescent="0.25">
      <c r="A276" s="163"/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</row>
    <row r="277" spans="1:28" x14ac:dyDescent="0.25">
      <c r="A277" s="163"/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</row>
    <row r="278" spans="1:28" x14ac:dyDescent="0.25">
      <c r="A278" s="163"/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</row>
    <row r="279" spans="1:28" x14ac:dyDescent="0.25">
      <c r="A279" s="163"/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</row>
    <row r="280" spans="1:28" x14ac:dyDescent="0.25">
      <c r="A280" s="163"/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</row>
    <row r="281" spans="1:28" x14ac:dyDescent="0.25">
      <c r="A281" s="163"/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</row>
    <row r="282" spans="1:28" x14ac:dyDescent="0.25">
      <c r="A282" s="163"/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</row>
    <row r="283" spans="1:28" x14ac:dyDescent="0.25">
      <c r="A283" s="163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</row>
    <row r="284" spans="1:28" x14ac:dyDescent="0.25">
      <c r="A284" s="163"/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</row>
    <row r="285" spans="1:28" x14ac:dyDescent="0.25">
      <c r="A285" s="163"/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</row>
    <row r="286" spans="1:28" x14ac:dyDescent="0.25">
      <c r="A286" s="163"/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</row>
    <row r="287" spans="1:28" x14ac:dyDescent="0.25">
      <c r="A287" s="163"/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</row>
    <row r="288" spans="1:28" x14ac:dyDescent="0.25">
      <c r="A288" s="163"/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</row>
    <row r="289" spans="1:28" x14ac:dyDescent="0.25">
      <c r="A289" s="163"/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</row>
    <row r="290" spans="1:28" x14ac:dyDescent="0.25">
      <c r="A290" s="163"/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</row>
    <row r="291" spans="1:28" x14ac:dyDescent="0.25">
      <c r="A291" s="163"/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</row>
    <row r="292" spans="1:28" x14ac:dyDescent="0.25">
      <c r="A292" s="163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</row>
    <row r="293" spans="1:28" x14ac:dyDescent="0.25">
      <c r="A293" s="163"/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</row>
    <row r="294" spans="1:28" x14ac:dyDescent="0.25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</row>
    <row r="295" spans="1:28" x14ac:dyDescent="0.25">
      <c r="A295" s="163"/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</row>
    <row r="296" spans="1:28" x14ac:dyDescent="0.25">
      <c r="A296" s="163"/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</row>
    <row r="297" spans="1:28" x14ac:dyDescent="0.25">
      <c r="A297" s="163"/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</row>
    <row r="298" spans="1:28" x14ac:dyDescent="0.25">
      <c r="A298" s="163"/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</row>
    <row r="299" spans="1:28" x14ac:dyDescent="0.25">
      <c r="A299" s="163"/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  <c r="AB299" s="163"/>
    </row>
    <row r="300" spans="1:28" x14ac:dyDescent="0.25">
      <c r="A300" s="163"/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  <c r="AB300" s="163"/>
    </row>
    <row r="301" spans="1:28" x14ac:dyDescent="0.25">
      <c r="A301" s="163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  <c r="AB301" s="163"/>
    </row>
    <row r="302" spans="1:28" x14ac:dyDescent="0.25">
      <c r="A302" s="163"/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  <c r="AB302" s="163"/>
    </row>
    <row r="303" spans="1:28" x14ac:dyDescent="0.25">
      <c r="A303" s="163"/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  <c r="AB303" s="163"/>
    </row>
    <row r="304" spans="1:28" x14ac:dyDescent="0.25">
      <c r="A304" s="163"/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</row>
    <row r="305" spans="1:28" x14ac:dyDescent="0.25">
      <c r="A305" s="163"/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  <c r="AB305" s="163"/>
    </row>
    <row r="306" spans="1:28" x14ac:dyDescent="0.25">
      <c r="A306" s="163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  <c r="AB306" s="163"/>
    </row>
    <row r="307" spans="1:28" x14ac:dyDescent="0.25">
      <c r="A307" s="163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</row>
    <row r="308" spans="1:28" x14ac:dyDescent="0.25">
      <c r="A308" s="163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</row>
    <row r="309" spans="1:28" x14ac:dyDescent="0.25">
      <c r="A309" s="163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  <c r="AB309" s="163"/>
    </row>
    <row r="310" spans="1:28" x14ac:dyDescent="0.25">
      <c r="A310" s="163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  <c r="AB310" s="163"/>
    </row>
    <row r="311" spans="1:28" x14ac:dyDescent="0.25">
      <c r="A311" s="163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  <c r="AB311" s="163"/>
    </row>
    <row r="312" spans="1:28" x14ac:dyDescent="0.25">
      <c r="A312" s="163"/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</row>
    <row r="313" spans="1:28" x14ac:dyDescent="0.25">
      <c r="A313" s="163"/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</row>
    <row r="314" spans="1:28" x14ac:dyDescent="0.25">
      <c r="A314" s="163"/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  <c r="AB314" s="163"/>
    </row>
    <row r="315" spans="1:28" x14ac:dyDescent="0.25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</row>
    <row r="316" spans="1:28" x14ac:dyDescent="0.25">
      <c r="A316" s="163"/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</row>
    <row r="317" spans="1:28" x14ac:dyDescent="0.25">
      <c r="A317" s="163"/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  <c r="AB317" s="163"/>
    </row>
    <row r="318" spans="1:28" x14ac:dyDescent="0.25">
      <c r="A318" s="163"/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</row>
    <row r="319" spans="1:28" x14ac:dyDescent="0.25">
      <c r="A319" s="163"/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  <c r="AB319" s="163"/>
    </row>
    <row r="320" spans="1:28" x14ac:dyDescent="0.25">
      <c r="A320" s="163"/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  <c r="AB320" s="163"/>
    </row>
    <row r="321" spans="1:28" x14ac:dyDescent="0.25">
      <c r="A321" s="163"/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  <c r="AB321" s="163"/>
    </row>
    <row r="322" spans="1:28" x14ac:dyDescent="0.25">
      <c r="A322" s="163"/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</row>
    <row r="323" spans="1:28" x14ac:dyDescent="0.25">
      <c r="A323" s="163"/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  <c r="AB323" s="163"/>
    </row>
    <row r="324" spans="1:28" x14ac:dyDescent="0.25">
      <c r="A324" s="163"/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  <c r="AB324" s="163"/>
    </row>
    <row r="325" spans="1:28" x14ac:dyDescent="0.25">
      <c r="A325" s="163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  <c r="AB325" s="163"/>
    </row>
    <row r="326" spans="1:28" x14ac:dyDescent="0.25">
      <c r="A326" s="163"/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</row>
    <row r="327" spans="1:28" x14ac:dyDescent="0.25">
      <c r="A327" s="163"/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  <c r="AB327" s="163"/>
    </row>
    <row r="328" spans="1:28" x14ac:dyDescent="0.25">
      <c r="A328" s="163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</row>
    <row r="329" spans="1:28" x14ac:dyDescent="0.25">
      <c r="A329" s="163"/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  <c r="AB329" s="163"/>
    </row>
    <row r="330" spans="1:28" x14ac:dyDescent="0.25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  <c r="AB330" s="163"/>
    </row>
    <row r="331" spans="1:28" x14ac:dyDescent="0.25">
      <c r="A331" s="163"/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  <c r="AB331" s="163"/>
    </row>
    <row r="332" spans="1:28" x14ac:dyDescent="0.25">
      <c r="A332" s="163"/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  <c r="AB332" s="163"/>
    </row>
    <row r="333" spans="1:28" x14ac:dyDescent="0.25">
      <c r="A333" s="163"/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  <c r="AB333" s="163"/>
    </row>
    <row r="334" spans="1:28" x14ac:dyDescent="0.25">
      <c r="A334" s="163"/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  <c r="AB334" s="163"/>
    </row>
    <row r="335" spans="1:28" x14ac:dyDescent="0.25">
      <c r="A335" s="163"/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  <c r="AB335" s="163"/>
    </row>
    <row r="336" spans="1:28" x14ac:dyDescent="0.25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</row>
    <row r="337" spans="1:28" x14ac:dyDescent="0.25">
      <c r="A337" s="163"/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</row>
    <row r="338" spans="1:28" x14ac:dyDescent="0.25">
      <c r="A338" s="163"/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  <c r="AB338" s="163"/>
    </row>
    <row r="339" spans="1:28" x14ac:dyDescent="0.25">
      <c r="A339" s="163"/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  <c r="AB339" s="163"/>
    </row>
    <row r="340" spans="1:28" x14ac:dyDescent="0.25">
      <c r="A340" s="163"/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  <c r="AB340" s="163"/>
    </row>
    <row r="341" spans="1:28" x14ac:dyDescent="0.25">
      <c r="A341" s="163"/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3"/>
    </row>
    <row r="342" spans="1:28" x14ac:dyDescent="0.25">
      <c r="A342" s="163"/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</row>
    <row r="343" spans="1:28" x14ac:dyDescent="0.25">
      <c r="A343" s="163"/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</row>
    <row r="344" spans="1:28" x14ac:dyDescent="0.25">
      <c r="A344" s="163"/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</row>
    <row r="345" spans="1:28" x14ac:dyDescent="0.25">
      <c r="A345" s="163"/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</row>
    <row r="346" spans="1:28" x14ac:dyDescent="0.25">
      <c r="A346" s="163"/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</row>
    <row r="347" spans="1:28" x14ac:dyDescent="0.25">
      <c r="A347" s="163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</row>
    <row r="348" spans="1:28" x14ac:dyDescent="0.25">
      <c r="A348" s="163"/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</row>
    <row r="349" spans="1:28" x14ac:dyDescent="0.25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</row>
    <row r="350" spans="1:28" x14ac:dyDescent="0.25">
      <c r="A350" s="163"/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</row>
    <row r="351" spans="1:28" x14ac:dyDescent="0.25">
      <c r="A351" s="163"/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</row>
    <row r="352" spans="1:28" x14ac:dyDescent="0.25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</row>
    <row r="353" spans="1:28" x14ac:dyDescent="0.25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</row>
    <row r="354" spans="1:28" x14ac:dyDescent="0.25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</row>
    <row r="355" spans="1:28" x14ac:dyDescent="0.25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</row>
    <row r="356" spans="1:28" x14ac:dyDescent="0.25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</row>
    <row r="357" spans="1:28" x14ac:dyDescent="0.25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</row>
    <row r="358" spans="1:28" x14ac:dyDescent="0.25">
      <c r="A358" s="163"/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</row>
    <row r="359" spans="1:28" x14ac:dyDescent="0.25">
      <c r="A359" s="163"/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4" t="str">
        <f>'2. паспорт ТП'!A4:S4</f>
        <v>Год раскрытия информации: 2026 год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0" s="2" customFormat="1" x14ac:dyDescent="0.2">
      <c r="A7" s="6"/>
      <c r="H7" s="4"/>
    </row>
    <row r="8" spans="1:20" s="2" customFormat="1" ht="18.75" x14ac:dyDescent="0.2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</row>
    <row r="9" spans="1:20" s="2" customFormat="1" ht="18.75" x14ac:dyDescent="0.2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1:20" s="2" customFormat="1" ht="18.75" customHeight="1" x14ac:dyDescent="0.2">
      <c r="A10" s="182" t="s">
        <v>352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s="2" customFormat="1" ht="18.75" customHeight="1" x14ac:dyDescent="0.2">
      <c r="A11" s="180" t="s">
        <v>4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s="2" customFormat="1" ht="18.75" x14ac:dyDescent="0.2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</row>
    <row r="13" spans="1:20" s="2" customFormat="1" ht="18.75" customHeight="1" x14ac:dyDescent="0.2">
      <c r="A13" s="182" t="str">
        <f>'2. паспорт ТП'!A11:S11</f>
        <v>О/СЗ/47/01/0001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</row>
    <row r="14" spans="1:20" s="2" customFormat="1" ht="18.75" customHeight="1" x14ac:dyDescent="0.2">
      <c r="A14" s="180" t="s">
        <v>5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</row>
    <row r="15" spans="1:20" s="10" customFormat="1" ht="15.75" customHeight="1" x14ac:dyDescent="0.2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</row>
    <row r="16" spans="1:20" s="11" customFormat="1" ht="50.25" customHeight="1" x14ac:dyDescent="0.2">
      <c r="A16" s="182" t="str">
        <f>'2. паспорт ТП'!A14:S14</f>
        <v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</row>
    <row r="17" spans="1:113" s="11" customFormat="1" ht="15" customHeight="1" x14ac:dyDescent="0.2">
      <c r="A17" s="180" t="s">
        <v>6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</row>
    <row r="18" spans="1:113" s="11" customFormat="1" ht="1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</row>
    <row r="19" spans="1:113" s="11" customFormat="1" ht="15" customHeight="1" x14ac:dyDescent="0.2">
      <c r="A19" s="193" t="s">
        <v>61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</row>
    <row r="20" spans="1:113" s="14" customFormat="1" ht="21" customHeight="1" x14ac:dyDescent="0.25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</row>
    <row r="21" spans="1:113" ht="46.5" customHeight="1" x14ac:dyDescent="0.25">
      <c r="A21" s="195" t="s">
        <v>8</v>
      </c>
      <c r="B21" s="198" t="s">
        <v>62</v>
      </c>
      <c r="C21" s="199"/>
      <c r="D21" s="202" t="s">
        <v>63</v>
      </c>
      <c r="E21" s="198" t="s">
        <v>64</v>
      </c>
      <c r="F21" s="199"/>
      <c r="G21" s="198" t="s">
        <v>65</v>
      </c>
      <c r="H21" s="199"/>
      <c r="I21" s="198" t="s">
        <v>66</v>
      </c>
      <c r="J21" s="199"/>
      <c r="K21" s="202" t="s">
        <v>67</v>
      </c>
      <c r="L21" s="198" t="s">
        <v>68</v>
      </c>
      <c r="M21" s="199"/>
      <c r="N21" s="198" t="s">
        <v>69</v>
      </c>
      <c r="O21" s="199"/>
      <c r="P21" s="202" t="s">
        <v>70</v>
      </c>
      <c r="Q21" s="205" t="s">
        <v>71</v>
      </c>
      <c r="R21" s="206"/>
      <c r="S21" s="205" t="s">
        <v>72</v>
      </c>
      <c r="T21" s="207"/>
    </row>
    <row r="22" spans="1:113" ht="204.75" customHeight="1" x14ac:dyDescent="0.25">
      <c r="A22" s="196"/>
      <c r="B22" s="200"/>
      <c r="C22" s="201"/>
      <c r="D22" s="203"/>
      <c r="E22" s="200"/>
      <c r="F22" s="201"/>
      <c r="G22" s="200"/>
      <c r="H22" s="201"/>
      <c r="I22" s="200"/>
      <c r="J22" s="201"/>
      <c r="K22" s="204"/>
      <c r="L22" s="200"/>
      <c r="M22" s="201"/>
      <c r="N22" s="200"/>
      <c r="O22" s="201"/>
      <c r="P22" s="204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7"/>
      <c r="B23" s="16" t="s">
        <v>77</v>
      </c>
      <c r="C23" s="16" t="s">
        <v>78</v>
      </c>
      <c r="D23" s="204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58" t="s">
        <v>353</v>
      </c>
      <c r="B25" s="58" t="s">
        <v>353</v>
      </c>
      <c r="C25" s="58" t="s">
        <v>353</v>
      </c>
      <c r="D25" s="58" t="s">
        <v>353</v>
      </c>
      <c r="E25" s="58" t="s">
        <v>353</v>
      </c>
      <c r="F25" s="58" t="s">
        <v>353</v>
      </c>
      <c r="G25" s="58" t="s">
        <v>353</v>
      </c>
      <c r="H25" s="58" t="s">
        <v>353</v>
      </c>
      <c r="I25" s="58" t="s">
        <v>353</v>
      </c>
      <c r="J25" s="58" t="s">
        <v>353</v>
      </c>
      <c r="K25" s="58" t="s">
        <v>353</v>
      </c>
      <c r="L25" s="58" t="s">
        <v>353</v>
      </c>
      <c r="M25" s="58" t="s">
        <v>353</v>
      </c>
      <c r="N25" s="58" t="s">
        <v>353</v>
      </c>
      <c r="O25" s="58" t="s">
        <v>353</v>
      </c>
      <c r="P25" s="58" t="s">
        <v>353</v>
      </c>
      <c r="Q25" s="58" t="s">
        <v>353</v>
      </c>
      <c r="R25" s="58" t="s">
        <v>353</v>
      </c>
      <c r="S25" s="58" t="s">
        <v>353</v>
      </c>
      <c r="T25" s="58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2" t="s">
        <v>80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85" zoomScaleNormal="85" workbookViewId="0">
      <selection activeCell="C26" sqref="C26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4" t="str">
        <f>'3.1. паспорт Техсостояние ПС'!A6:T6</f>
        <v>Год раскрытия информации: 2026 год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1" t="s">
        <v>3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2" t="s">
        <v>352</v>
      </c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</row>
    <row r="10" spans="1:27" s="2" customFormat="1" x14ac:dyDescent="0.2">
      <c r="E10" s="180" t="s">
        <v>4</v>
      </c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2" t="str">
        <f>'3.1. паспорт Техсостояние ПС'!A13:T13</f>
        <v>О/СЗ/47/01/0001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</row>
    <row r="13" spans="1:27" s="2" customFormat="1" x14ac:dyDescent="0.2">
      <c r="E13" s="180" t="s">
        <v>5</v>
      </c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2" t="str">
        <f>'3.1. паспорт Техсостояние ПС'!A16:T16</f>
        <v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</row>
    <row r="16" spans="1:27" s="11" customFormat="1" x14ac:dyDescent="0.2">
      <c r="E16" s="180" t="s">
        <v>6</v>
      </c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</row>
    <row r="19" spans="1:27" ht="18.75" x14ac:dyDescent="0.25">
      <c r="A19" s="193" t="s">
        <v>91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</row>
    <row r="20" spans="1:27" s="14" customFormat="1" x14ac:dyDescent="0.25"/>
    <row r="21" spans="1:27" ht="15.75" customHeight="1" x14ac:dyDescent="0.25">
      <c r="A21" s="208" t="s">
        <v>8</v>
      </c>
      <c r="B21" s="210" t="s">
        <v>92</v>
      </c>
      <c r="C21" s="211"/>
      <c r="D21" s="210" t="s">
        <v>93</v>
      </c>
      <c r="E21" s="211"/>
      <c r="F21" s="205" t="s">
        <v>60</v>
      </c>
      <c r="G21" s="207"/>
      <c r="H21" s="207"/>
      <c r="I21" s="206"/>
      <c r="J21" s="208" t="s">
        <v>94</v>
      </c>
      <c r="K21" s="210" t="s">
        <v>95</v>
      </c>
      <c r="L21" s="211"/>
      <c r="M21" s="210" t="s">
        <v>96</v>
      </c>
      <c r="N21" s="211"/>
      <c r="O21" s="210" t="s">
        <v>97</v>
      </c>
      <c r="P21" s="211"/>
      <c r="Q21" s="210" t="s">
        <v>98</v>
      </c>
      <c r="R21" s="211"/>
      <c r="S21" s="208" t="s">
        <v>99</v>
      </c>
      <c r="T21" s="208" t="s">
        <v>100</v>
      </c>
      <c r="U21" s="208" t="s">
        <v>101</v>
      </c>
      <c r="V21" s="210" t="s">
        <v>102</v>
      </c>
      <c r="W21" s="211"/>
      <c r="X21" s="205" t="s">
        <v>71</v>
      </c>
      <c r="Y21" s="207"/>
      <c r="Z21" s="205" t="s">
        <v>72</v>
      </c>
      <c r="AA21" s="207"/>
    </row>
    <row r="22" spans="1:27" ht="141.75" x14ac:dyDescent="0.25">
      <c r="A22" s="214"/>
      <c r="B22" s="212"/>
      <c r="C22" s="213"/>
      <c r="D22" s="212"/>
      <c r="E22" s="213"/>
      <c r="F22" s="205" t="s">
        <v>103</v>
      </c>
      <c r="G22" s="206"/>
      <c r="H22" s="205" t="s">
        <v>104</v>
      </c>
      <c r="I22" s="206"/>
      <c r="J22" s="209"/>
      <c r="K22" s="212"/>
      <c r="L22" s="213"/>
      <c r="M22" s="212"/>
      <c r="N22" s="213"/>
      <c r="O22" s="212"/>
      <c r="P22" s="213"/>
      <c r="Q22" s="212"/>
      <c r="R22" s="213"/>
      <c r="S22" s="209"/>
      <c r="T22" s="209"/>
      <c r="U22" s="209"/>
      <c r="V22" s="212"/>
      <c r="W22" s="213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09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18">
        <v>1</v>
      </c>
      <c r="B25" s="88" t="s">
        <v>400</v>
      </c>
      <c r="C25" s="88" t="s">
        <v>400</v>
      </c>
      <c r="D25" s="89" t="s">
        <v>353</v>
      </c>
      <c r="E25" s="89" t="s">
        <v>353</v>
      </c>
      <c r="F25" s="89">
        <v>10</v>
      </c>
      <c r="G25" s="89">
        <v>10</v>
      </c>
      <c r="H25" s="89">
        <v>10</v>
      </c>
      <c r="I25" s="89">
        <v>10</v>
      </c>
      <c r="J25" s="89">
        <v>1972</v>
      </c>
      <c r="K25" s="89">
        <v>1</v>
      </c>
      <c r="L25" s="89">
        <v>1</v>
      </c>
      <c r="M25" s="89">
        <v>240</v>
      </c>
      <c r="N25" s="89">
        <v>240</v>
      </c>
      <c r="O25" s="89" t="s">
        <v>393</v>
      </c>
      <c r="P25" s="89" t="s">
        <v>393</v>
      </c>
      <c r="Q25" s="89">
        <v>0.36</v>
      </c>
      <c r="R25" s="89">
        <v>1.4999999999999999E-2</v>
      </c>
      <c r="S25" s="89" t="s">
        <v>353</v>
      </c>
      <c r="T25" s="89" t="s">
        <v>353</v>
      </c>
      <c r="U25" s="89" t="s">
        <v>353</v>
      </c>
      <c r="V25" s="89" t="s">
        <v>353</v>
      </c>
      <c r="W25" s="89" t="s">
        <v>353</v>
      </c>
      <c r="X25" s="89" t="s">
        <v>353</v>
      </c>
      <c r="Y25" s="89" t="s">
        <v>353</v>
      </c>
      <c r="Z25" s="89" t="s">
        <v>353</v>
      </c>
      <c r="AA25" s="89" t="s">
        <v>353</v>
      </c>
    </row>
    <row r="26" spans="1:27" ht="31.5" x14ac:dyDescent="0.25">
      <c r="A26" s="18">
        <v>2</v>
      </c>
      <c r="B26" s="88" t="s">
        <v>403</v>
      </c>
      <c r="C26" s="88" t="s">
        <v>403</v>
      </c>
      <c r="D26" s="89" t="s">
        <v>353</v>
      </c>
      <c r="E26" s="89" t="s">
        <v>353</v>
      </c>
      <c r="F26" s="89">
        <v>10</v>
      </c>
      <c r="G26" s="89">
        <v>10</v>
      </c>
      <c r="H26" s="89">
        <v>10</v>
      </c>
      <c r="I26" s="89">
        <v>10</v>
      </c>
      <c r="J26" s="89">
        <v>1972</v>
      </c>
      <c r="K26" s="89">
        <v>1</v>
      </c>
      <c r="L26" s="89">
        <v>1</v>
      </c>
      <c r="M26" s="89">
        <v>70</v>
      </c>
      <c r="N26" s="89">
        <v>70</v>
      </c>
      <c r="O26" s="89" t="s">
        <v>401</v>
      </c>
      <c r="P26" s="89" t="s">
        <v>401</v>
      </c>
      <c r="Q26" s="89">
        <v>17.489999999999998</v>
      </c>
      <c r="R26" s="89">
        <v>17.489999999999998</v>
      </c>
      <c r="S26" s="89" t="s">
        <v>353</v>
      </c>
      <c r="T26" s="89" t="s">
        <v>353</v>
      </c>
      <c r="U26" s="89" t="s">
        <v>353</v>
      </c>
      <c r="V26" s="89" t="s">
        <v>353</v>
      </c>
      <c r="W26" s="89" t="s">
        <v>353</v>
      </c>
      <c r="X26" s="89" t="s">
        <v>353</v>
      </c>
      <c r="Y26" s="89" t="s">
        <v>353</v>
      </c>
      <c r="Z26" s="89" t="s">
        <v>353</v>
      </c>
      <c r="AA26" s="89" t="s">
        <v>353</v>
      </c>
    </row>
    <row r="27" spans="1:27" s="19" customFormat="1" ht="12.75" x14ac:dyDescent="0.2">
      <c r="A27" s="20"/>
      <c r="B27" s="20"/>
      <c r="C27" s="20"/>
      <c r="E27" s="20"/>
      <c r="X27" s="29"/>
      <c r="Y27" s="29"/>
      <c r="Z27" s="29"/>
      <c r="AA27" s="29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D29" sqref="D29"/>
    </sheetView>
  </sheetViews>
  <sheetFormatPr defaultRowHeight="15" x14ac:dyDescent="0.25"/>
  <cols>
    <col min="1" max="1" width="6.140625" style="86" customWidth="1"/>
    <col min="2" max="2" width="53.5703125" style="86" customWidth="1"/>
    <col min="3" max="3" width="98.28515625" style="86" customWidth="1"/>
    <col min="4" max="4" width="14.42578125" style="86" customWidth="1"/>
    <col min="5" max="5" width="36.5703125" style="86" customWidth="1"/>
    <col min="6" max="6" width="20" style="86" customWidth="1"/>
    <col min="7" max="7" width="25.5703125" style="86" customWidth="1"/>
    <col min="8" max="8" width="16.42578125" style="86" customWidth="1"/>
    <col min="9" max="16384" width="9.140625" style="86"/>
  </cols>
  <sheetData>
    <row r="1" spans="1:29" s="63" customFormat="1" ht="18.75" hidden="1" customHeight="1" x14ac:dyDescent="0.2">
      <c r="A1" s="62"/>
      <c r="C1" s="64" t="s">
        <v>0</v>
      </c>
    </row>
    <row r="2" spans="1:29" s="63" customFormat="1" ht="18.75" hidden="1" customHeight="1" x14ac:dyDescent="0.3">
      <c r="A2" s="62"/>
      <c r="C2" s="65" t="s">
        <v>1</v>
      </c>
    </row>
    <row r="3" spans="1:29" s="63" customFormat="1" ht="18.75" hidden="1" x14ac:dyDescent="0.3">
      <c r="A3" s="66"/>
      <c r="C3" s="65" t="s">
        <v>2</v>
      </c>
    </row>
    <row r="4" spans="1:29" s="63" customFormat="1" ht="18.75" x14ac:dyDescent="0.3">
      <c r="A4" s="66"/>
      <c r="C4" s="65"/>
    </row>
    <row r="5" spans="1:29" s="63" customFormat="1" ht="15.75" x14ac:dyDescent="0.2">
      <c r="A5" s="173" t="str">
        <f>'3.2 паспорт Техсостояние ЛЭП'!A5:AA5</f>
        <v>Год раскрытия информации: 2026 год</v>
      </c>
      <c r="B5" s="173"/>
      <c r="C5" s="173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</row>
    <row r="6" spans="1:29" s="63" customFormat="1" ht="18.75" x14ac:dyDescent="0.3">
      <c r="A6" s="66"/>
      <c r="G6" s="65"/>
    </row>
    <row r="7" spans="1:29" s="63" customFormat="1" ht="18.75" x14ac:dyDescent="0.2">
      <c r="A7" s="174" t="s">
        <v>3</v>
      </c>
      <c r="B7" s="174"/>
      <c r="C7" s="174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9" s="63" customFormat="1" ht="18.75" x14ac:dyDescent="0.2">
      <c r="A8" s="174"/>
      <c r="B8" s="174"/>
      <c r="C8" s="174"/>
      <c r="D8" s="69"/>
      <c r="E8" s="69"/>
      <c r="F8" s="69"/>
      <c r="G8" s="69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</row>
    <row r="9" spans="1:29" s="63" customFormat="1" ht="18.75" x14ac:dyDescent="0.2">
      <c r="A9" s="175" t="s">
        <v>352</v>
      </c>
      <c r="B9" s="175"/>
      <c r="C9" s="175"/>
      <c r="D9" s="70"/>
      <c r="E9" s="70"/>
      <c r="F9" s="70"/>
      <c r="G9" s="70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</row>
    <row r="10" spans="1:29" s="63" customFormat="1" ht="18.75" x14ac:dyDescent="0.2">
      <c r="A10" s="176" t="s">
        <v>4</v>
      </c>
      <c r="B10" s="176"/>
      <c r="C10" s="176"/>
      <c r="D10" s="71"/>
      <c r="E10" s="71"/>
      <c r="F10" s="71"/>
      <c r="G10" s="71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9" s="63" customFormat="1" ht="18.75" x14ac:dyDescent="0.2">
      <c r="A11" s="174"/>
      <c r="B11" s="174"/>
      <c r="C11" s="174"/>
      <c r="D11" s="69"/>
      <c r="E11" s="69"/>
      <c r="F11" s="69"/>
      <c r="G11" s="69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</row>
    <row r="12" spans="1:29" s="63" customFormat="1" ht="18.75" x14ac:dyDescent="0.2">
      <c r="A12" s="175" t="str">
        <f>'3.2 паспорт Техсостояние ЛЭП'!A12:Y12</f>
        <v>О/СЗ/47/01/0001</v>
      </c>
      <c r="B12" s="175"/>
      <c r="C12" s="175"/>
      <c r="D12" s="70"/>
      <c r="E12" s="70"/>
      <c r="F12" s="70"/>
      <c r="G12" s="70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</row>
    <row r="13" spans="1:29" s="63" customFormat="1" ht="18.75" x14ac:dyDescent="0.2">
      <c r="A13" s="176" t="s">
        <v>5</v>
      </c>
      <c r="B13" s="176"/>
      <c r="C13" s="176"/>
      <c r="D13" s="71"/>
      <c r="E13" s="71"/>
      <c r="F13" s="71"/>
      <c r="G13" s="71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</row>
    <row r="14" spans="1:29" s="73" customFormat="1" ht="15.75" customHeight="1" x14ac:dyDescent="0.2">
      <c r="A14" s="215"/>
      <c r="B14" s="215"/>
      <c r="C14" s="215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</row>
    <row r="15" spans="1:29" s="74" customFormat="1" ht="30" customHeight="1" x14ac:dyDescent="0.2">
      <c r="A15" s="177" t="str">
        <f>'3.2 паспорт Техсостояние ЛЭП'!A15:Y15</f>
        <v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v>
      </c>
      <c r="B15" s="177"/>
      <c r="C15" s="177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</row>
    <row r="16" spans="1:29" s="74" customFormat="1" ht="15" customHeight="1" x14ac:dyDescent="0.2">
      <c r="A16" s="176" t="s">
        <v>6</v>
      </c>
      <c r="B16" s="176"/>
      <c r="C16" s="176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</row>
    <row r="17" spans="1:21" s="74" customFormat="1" ht="15" customHeight="1" x14ac:dyDescent="0.2">
      <c r="A17" s="216"/>
      <c r="B17" s="216"/>
      <c r="C17" s="216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21" s="74" customFormat="1" ht="27.75" customHeight="1" x14ac:dyDescent="0.2">
      <c r="A18" s="178" t="s">
        <v>105</v>
      </c>
      <c r="B18" s="178"/>
      <c r="C18" s="178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</row>
    <row r="19" spans="1:21" s="74" customFormat="1" ht="15" customHeight="1" x14ac:dyDescent="0.2">
      <c r="A19" s="71"/>
      <c r="B19" s="71"/>
      <c r="C19" s="71"/>
      <c r="D19" s="71"/>
      <c r="E19" s="71"/>
      <c r="F19" s="71"/>
      <c r="G19" s="71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21" s="74" customFormat="1" ht="39.75" customHeight="1" x14ac:dyDescent="0.2">
      <c r="A20" s="77" t="s">
        <v>8</v>
      </c>
      <c r="B20" s="78" t="s">
        <v>9</v>
      </c>
      <c r="C20" s="57" t="s">
        <v>10</v>
      </c>
      <c r="D20" s="79"/>
      <c r="E20" s="79"/>
      <c r="F20" s="79"/>
      <c r="G20" s="79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80"/>
      <c r="T20" s="80"/>
      <c r="U20" s="80"/>
    </row>
    <row r="21" spans="1:21" s="74" customFormat="1" ht="16.5" customHeight="1" x14ac:dyDescent="0.2">
      <c r="A21" s="57">
        <v>1</v>
      </c>
      <c r="B21" s="78">
        <v>2</v>
      </c>
      <c r="C21" s="57">
        <v>3</v>
      </c>
      <c r="D21" s="79"/>
      <c r="E21" s="79"/>
      <c r="F21" s="79"/>
      <c r="G21" s="79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80"/>
      <c r="T21" s="80"/>
      <c r="U21" s="80"/>
    </row>
    <row r="22" spans="1:21" s="74" customFormat="1" ht="33.75" customHeight="1" x14ac:dyDescent="0.2">
      <c r="A22" s="81" t="s">
        <v>11</v>
      </c>
      <c r="B22" s="91" t="s">
        <v>106</v>
      </c>
      <c r="C22" s="92" t="s">
        <v>357</v>
      </c>
      <c r="D22" s="79"/>
      <c r="E22" s="79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80"/>
      <c r="R22" s="80"/>
      <c r="S22" s="80"/>
      <c r="T22" s="80"/>
      <c r="U22" s="80"/>
    </row>
    <row r="23" spans="1:21" ht="73.5" customHeight="1" x14ac:dyDescent="0.25">
      <c r="A23" s="81" t="s">
        <v>13</v>
      </c>
      <c r="B23" s="83" t="s">
        <v>107</v>
      </c>
      <c r="C23" s="92" t="s">
        <v>394</v>
      </c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</row>
    <row r="24" spans="1:21" ht="63" customHeight="1" x14ac:dyDescent="0.25">
      <c r="A24" s="81" t="s">
        <v>14</v>
      </c>
      <c r="B24" s="83" t="s">
        <v>108</v>
      </c>
      <c r="C24" s="92" t="s">
        <v>402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</row>
    <row r="25" spans="1:21" ht="63" customHeight="1" x14ac:dyDescent="0.25">
      <c r="A25" s="81" t="s">
        <v>16</v>
      </c>
      <c r="B25" s="83" t="s">
        <v>109</v>
      </c>
      <c r="C25" s="57" t="s">
        <v>353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</row>
    <row r="26" spans="1:21" ht="42.75" customHeight="1" x14ac:dyDescent="0.25">
      <c r="A26" s="81" t="s">
        <v>18</v>
      </c>
      <c r="B26" s="83" t="s">
        <v>110</v>
      </c>
      <c r="C26" s="57" t="s">
        <v>353</v>
      </c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</row>
    <row r="27" spans="1:21" ht="42.75" customHeight="1" x14ac:dyDescent="0.25">
      <c r="A27" s="81" t="s">
        <v>20</v>
      </c>
      <c r="B27" s="83" t="s">
        <v>111</v>
      </c>
      <c r="C27" s="57" t="s">
        <v>357</v>
      </c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</row>
    <row r="28" spans="1:21" ht="42.75" customHeight="1" x14ac:dyDescent="0.25">
      <c r="A28" s="81" t="s">
        <v>22</v>
      </c>
      <c r="B28" s="83" t="s">
        <v>112</v>
      </c>
      <c r="C28" s="92">
        <v>2026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</row>
    <row r="29" spans="1:21" ht="42.75" customHeight="1" x14ac:dyDescent="0.25">
      <c r="A29" s="81" t="s">
        <v>24</v>
      </c>
      <c r="B29" s="77" t="s">
        <v>113</v>
      </c>
      <c r="C29" s="92">
        <v>2028</v>
      </c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</row>
    <row r="30" spans="1:21" ht="42.75" customHeight="1" x14ac:dyDescent="0.25">
      <c r="A30" s="81" t="s">
        <v>26</v>
      </c>
      <c r="B30" s="77" t="s">
        <v>114</v>
      </c>
      <c r="C30" s="92" t="s">
        <v>355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</row>
    <row r="31" spans="1:21" x14ac:dyDescent="0.25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</row>
    <row r="32" spans="1:21" x14ac:dyDescent="0.25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</row>
    <row r="33" spans="1:21" x14ac:dyDescent="0.25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</row>
    <row r="34" spans="1:21" x14ac:dyDescent="0.25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</row>
    <row r="35" spans="1:21" x14ac:dyDescent="0.25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</row>
    <row r="36" spans="1:21" x14ac:dyDescent="0.25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</row>
    <row r="37" spans="1:21" x14ac:dyDescent="0.25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</row>
    <row r="38" spans="1:21" x14ac:dyDescent="0.25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</row>
    <row r="39" spans="1:21" x14ac:dyDescent="0.25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</row>
    <row r="40" spans="1:21" x14ac:dyDescent="0.25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  <row r="41" spans="1:21" x14ac:dyDescent="0.25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</row>
    <row r="42" spans="1:21" x14ac:dyDescent="0.25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</row>
    <row r="43" spans="1:21" x14ac:dyDescent="0.25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</row>
    <row r="44" spans="1:21" x14ac:dyDescent="0.25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</row>
    <row r="45" spans="1:21" x14ac:dyDescent="0.25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</row>
    <row r="46" spans="1:21" x14ac:dyDescent="0.2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</row>
    <row r="47" spans="1:21" x14ac:dyDescent="0.25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</row>
    <row r="48" spans="1:21" x14ac:dyDescent="0.25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</row>
    <row r="49" spans="1:21" x14ac:dyDescent="0.25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</row>
    <row r="50" spans="1:21" x14ac:dyDescent="0.25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</row>
    <row r="51" spans="1:21" x14ac:dyDescent="0.25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</row>
    <row r="52" spans="1:21" x14ac:dyDescent="0.25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</row>
    <row r="53" spans="1:21" x14ac:dyDescent="0.25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</row>
    <row r="54" spans="1:21" x14ac:dyDescent="0.25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</row>
    <row r="55" spans="1:21" x14ac:dyDescent="0.25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</row>
    <row r="56" spans="1:21" x14ac:dyDescent="0.2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</row>
    <row r="57" spans="1:21" x14ac:dyDescent="0.25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</row>
    <row r="58" spans="1:21" x14ac:dyDescent="0.25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</row>
    <row r="59" spans="1:21" x14ac:dyDescent="0.25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</row>
    <row r="60" spans="1:21" x14ac:dyDescent="0.2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</row>
    <row r="61" spans="1:21" x14ac:dyDescent="0.25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</row>
    <row r="62" spans="1:21" x14ac:dyDescent="0.25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</row>
    <row r="63" spans="1:21" x14ac:dyDescent="0.25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</row>
    <row r="64" spans="1:21" x14ac:dyDescent="0.25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</row>
    <row r="65" spans="1:21" x14ac:dyDescent="0.25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</row>
    <row r="66" spans="1:21" x14ac:dyDescent="0.25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</row>
    <row r="67" spans="1:21" x14ac:dyDescent="0.25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</row>
    <row r="68" spans="1:21" x14ac:dyDescent="0.25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</row>
    <row r="69" spans="1:21" x14ac:dyDescent="0.25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</row>
    <row r="70" spans="1:21" x14ac:dyDescent="0.25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</row>
    <row r="71" spans="1:21" x14ac:dyDescent="0.25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</row>
    <row r="72" spans="1:21" x14ac:dyDescent="0.25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</row>
    <row r="73" spans="1:21" x14ac:dyDescent="0.25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</row>
    <row r="74" spans="1:21" x14ac:dyDescent="0.25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</row>
    <row r="75" spans="1:21" x14ac:dyDescent="0.25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</row>
    <row r="76" spans="1:21" x14ac:dyDescent="0.25">
      <c r="A76" s="8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</row>
    <row r="77" spans="1:21" x14ac:dyDescent="0.25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</row>
    <row r="78" spans="1:21" x14ac:dyDescent="0.25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</row>
    <row r="79" spans="1:21" x14ac:dyDescent="0.25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</row>
    <row r="80" spans="1:21" x14ac:dyDescent="0.25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</row>
    <row r="81" spans="1:21" x14ac:dyDescent="0.25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</row>
    <row r="82" spans="1:21" x14ac:dyDescent="0.25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</row>
    <row r="83" spans="1:21" x14ac:dyDescent="0.25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</row>
    <row r="84" spans="1:21" x14ac:dyDescent="0.25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</row>
    <row r="85" spans="1:21" x14ac:dyDescent="0.25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</row>
    <row r="86" spans="1:21" x14ac:dyDescent="0.25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</row>
    <row r="87" spans="1:21" x14ac:dyDescent="0.25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</row>
    <row r="88" spans="1:21" x14ac:dyDescent="0.25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</row>
    <row r="89" spans="1:21" x14ac:dyDescent="0.25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</row>
    <row r="90" spans="1:21" x14ac:dyDescent="0.25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</row>
    <row r="91" spans="1:21" x14ac:dyDescent="0.25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</row>
    <row r="92" spans="1:21" x14ac:dyDescent="0.25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</row>
    <row r="93" spans="1:21" x14ac:dyDescent="0.25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</row>
    <row r="94" spans="1:21" x14ac:dyDescent="0.25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</row>
    <row r="95" spans="1:21" x14ac:dyDescent="0.25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</row>
    <row r="96" spans="1:21" x14ac:dyDescent="0.25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</row>
    <row r="97" spans="1:21" x14ac:dyDescent="0.25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</row>
    <row r="98" spans="1:21" x14ac:dyDescent="0.25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</row>
    <row r="99" spans="1:21" x14ac:dyDescent="0.25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</row>
    <row r="100" spans="1:21" x14ac:dyDescent="0.25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</row>
    <row r="101" spans="1:21" x14ac:dyDescent="0.25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</row>
    <row r="102" spans="1:21" x14ac:dyDescent="0.25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</row>
    <row r="103" spans="1:21" x14ac:dyDescent="0.25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</row>
    <row r="104" spans="1:21" x14ac:dyDescent="0.25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</row>
    <row r="105" spans="1:21" x14ac:dyDescent="0.25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</row>
    <row r="106" spans="1:21" x14ac:dyDescent="0.25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</row>
    <row r="107" spans="1:21" x14ac:dyDescent="0.25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</row>
    <row r="108" spans="1:21" x14ac:dyDescent="0.25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</row>
    <row r="109" spans="1:21" x14ac:dyDescent="0.25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</row>
    <row r="110" spans="1:21" x14ac:dyDescent="0.25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</row>
    <row r="111" spans="1:21" x14ac:dyDescent="0.25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</row>
    <row r="112" spans="1:21" x14ac:dyDescent="0.25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</row>
    <row r="113" spans="1:21" x14ac:dyDescent="0.25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</row>
    <row r="114" spans="1:21" x14ac:dyDescent="0.25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</row>
    <row r="115" spans="1:21" x14ac:dyDescent="0.25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</row>
    <row r="116" spans="1:21" x14ac:dyDescent="0.25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</row>
    <row r="117" spans="1:21" x14ac:dyDescent="0.25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</row>
    <row r="118" spans="1:21" x14ac:dyDescent="0.25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</row>
    <row r="119" spans="1:21" x14ac:dyDescent="0.25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</row>
    <row r="120" spans="1:21" x14ac:dyDescent="0.25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</row>
    <row r="121" spans="1:21" x14ac:dyDescent="0.25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</row>
    <row r="122" spans="1:21" x14ac:dyDescent="0.25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</row>
    <row r="123" spans="1:21" x14ac:dyDescent="0.25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</row>
    <row r="124" spans="1:21" x14ac:dyDescent="0.25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</row>
    <row r="125" spans="1:21" x14ac:dyDescent="0.25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</row>
    <row r="126" spans="1:21" x14ac:dyDescent="0.25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</row>
    <row r="127" spans="1:21" x14ac:dyDescent="0.25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</row>
    <row r="128" spans="1:21" x14ac:dyDescent="0.25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</row>
    <row r="129" spans="1:21" x14ac:dyDescent="0.25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</row>
    <row r="130" spans="1:21" x14ac:dyDescent="0.25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</row>
    <row r="131" spans="1:21" x14ac:dyDescent="0.25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</row>
    <row r="132" spans="1:21" x14ac:dyDescent="0.25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</row>
    <row r="133" spans="1:21" x14ac:dyDescent="0.25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</row>
    <row r="134" spans="1:21" x14ac:dyDescent="0.25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</row>
    <row r="135" spans="1:21" x14ac:dyDescent="0.25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</row>
    <row r="136" spans="1:21" x14ac:dyDescent="0.25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</row>
    <row r="137" spans="1:21" x14ac:dyDescent="0.25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</row>
    <row r="138" spans="1:21" x14ac:dyDescent="0.25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</row>
    <row r="139" spans="1:21" x14ac:dyDescent="0.25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</row>
    <row r="140" spans="1:21" x14ac:dyDescent="0.25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</row>
    <row r="141" spans="1:21" x14ac:dyDescent="0.25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</row>
    <row r="142" spans="1:21" x14ac:dyDescent="0.25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</row>
    <row r="143" spans="1:21" x14ac:dyDescent="0.25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</row>
    <row r="144" spans="1:21" x14ac:dyDescent="0.25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</row>
    <row r="145" spans="1:21" x14ac:dyDescent="0.25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</row>
    <row r="146" spans="1:21" x14ac:dyDescent="0.25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</row>
    <row r="147" spans="1:21" x14ac:dyDescent="0.25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</row>
    <row r="148" spans="1:21" x14ac:dyDescent="0.25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</row>
    <row r="149" spans="1:21" x14ac:dyDescent="0.25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</row>
    <row r="150" spans="1:21" x14ac:dyDescent="0.25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</row>
    <row r="151" spans="1:21" x14ac:dyDescent="0.25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</row>
    <row r="152" spans="1:21" x14ac:dyDescent="0.25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</row>
    <row r="153" spans="1:21" x14ac:dyDescent="0.25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</row>
    <row r="154" spans="1:21" x14ac:dyDescent="0.25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</row>
    <row r="155" spans="1:21" x14ac:dyDescent="0.25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</row>
    <row r="156" spans="1:21" x14ac:dyDescent="0.25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</row>
    <row r="157" spans="1:21" x14ac:dyDescent="0.25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</row>
    <row r="158" spans="1:21" x14ac:dyDescent="0.25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</row>
    <row r="159" spans="1:21" x14ac:dyDescent="0.25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</row>
    <row r="160" spans="1:21" x14ac:dyDescent="0.25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</row>
    <row r="161" spans="1:21" x14ac:dyDescent="0.25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</row>
    <row r="162" spans="1:21" x14ac:dyDescent="0.25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</row>
    <row r="163" spans="1:21" x14ac:dyDescent="0.25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</row>
    <row r="164" spans="1:21" x14ac:dyDescent="0.25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</row>
    <row r="165" spans="1:21" x14ac:dyDescent="0.25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</row>
    <row r="166" spans="1:21" x14ac:dyDescent="0.25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</row>
    <row r="167" spans="1:21" x14ac:dyDescent="0.25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</row>
    <row r="168" spans="1:21" x14ac:dyDescent="0.25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</row>
    <row r="169" spans="1:21" x14ac:dyDescent="0.25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</row>
    <row r="170" spans="1:21" x14ac:dyDescent="0.25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</row>
    <row r="171" spans="1:21" x14ac:dyDescent="0.25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</row>
    <row r="172" spans="1:21" x14ac:dyDescent="0.25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</row>
    <row r="173" spans="1:21" x14ac:dyDescent="0.25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</row>
    <row r="174" spans="1:21" x14ac:dyDescent="0.25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</row>
    <row r="175" spans="1:21" x14ac:dyDescent="0.25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</row>
    <row r="176" spans="1:21" x14ac:dyDescent="0.25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</row>
    <row r="177" spans="1:21" x14ac:dyDescent="0.25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</row>
    <row r="178" spans="1:21" x14ac:dyDescent="0.25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</row>
    <row r="179" spans="1:21" x14ac:dyDescent="0.25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</row>
    <row r="180" spans="1:21" x14ac:dyDescent="0.25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</row>
    <row r="181" spans="1:21" x14ac:dyDescent="0.25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</row>
    <row r="182" spans="1:21" x14ac:dyDescent="0.25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</row>
    <row r="183" spans="1:21" x14ac:dyDescent="0.25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</row>
    <row r="184" spans="1:21" x14ac:dyDescent="0.25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</row>
    <row r="185" spans="1:21" x14ac:dyDescent="0.25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</row>
    <row r="186" spans="1:21" x14ac:dyDescent="0.25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</row>
    <row r="187" spans="1:21" x14ac:dyDescent="0.25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</row>
    <row r="188" spans="1:21" x14ac:dyDescent="0.25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</row>
    <row r="189" spans="1:21" x14ac:dyDescent="0.25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</row>
    <row r="190" spans="1:21" x14ac:dyDescent="0.25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</row>
    <row r="191" spans="1:21" x14ac:dyDescent="0.25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</row>
    <row r="192" spans="1:21" x14ac:dyDescent="0.25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</row>
    <row r="193" spans="1:21" x14ac:dyDescent="0.25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</row>
    <row r="194" spans="1:21" x14ac:dyDescent="0.25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</row>
    <row r="195" spans="1:21" x14ac:dyDescent="0.25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</row>
    <row r="196" spans="1:21" x14ac:dyDescent="0.25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</row>
    <row r="197" spans="1:21" x14ac:dyDescent="0.25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</row>
    <row r="198" spans="1:21" x14ac:dyDescent="0.25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</row>
    <row r="199" spans="1:21" x14ac:dyDescent="0.25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</row>
    <row r="200" spans="1:21" x14ac:dyDescent="0.25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</row>
    <row r="201" spans="1:21" x14ac:dyDescent="0.25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</row>
    <row r="202" spans="1:21" x14ac:dyDescent="0.25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</row>
    <row r="203" spans="1:21" x14ac:dyDescent="0.25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</row>
    <row r="204" spans="1:21" x14ac:dyDescent="0.25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</row>
    <row r="205" spans="1:21" x14ac:dyDescent="0.25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</row>
    <row r="206" spans="1:21" x14ac:dyDescent="0.25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</row>
    <row r="207" spans="1:21" x14ac:dyDescent="0.25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</row>
    <row r="208" spans="1:21" x14ac:dyDescent="0.25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</row>
    <row r="209" spans="1:21" x14ac:dyDescent="0.25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</row>
    <row r="210" spans="1:21" x14ac:dyDescent="0.25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</row>
    <row r="211" spans="1:21" x14ac:dyDescent="0.25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</row>
    <row r="212" spans="1:21" x14ac:dyDescent="0.25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</row>
    <row r="213" spans="1:21" x14ac:dyDescent="0.25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</row>
    <row r="214" spans="1:21" x14ac:dyDescent="0.25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</row>
    <row r="215" spans="1:21" x14ac:dyDescent="0.25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</row>
    <row r="216" spans="1:21" x14ac:dyDescent="0.25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</row>
    <row r="217" spans="1:21" x14ac:dyDescent="0.25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</row>
    <row r="218" spans="1:21" x14ac:dyDescent="0.25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</row>
    <row r="219" spans="1:21" x14ac:dyDescent="0.25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</row>
    <row r="220" spans="1:21" x14ac:dyDescent="0.25">
      <c r="A220" s="8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U220" s="85"/>
    </row>
    <row r="221" spans="1:21" x14ac:dyDescent="0.25">
      <c r="A221" s="85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</row>
    <row r="222" spans="1:21" x14ac:dyDescent="0.25">
      <c r="A222" s="85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5"/>
    </row>
    <row r="223" spans="1:21" x14ac:dyDescent="0.25">
      <c r="A223" s="85"/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</row>
    <row r="224" spans="1:21" x14ac:dyDescent="0.25">
      <c r="A224" s="8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</row>
    <row r="225" spans="1:21" x14ac:dyDescent="0.25">
      <c r="A225" s="85"/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</row>
    <row r="226" spans="1:21" x14ac:dyDescent="0.25">
      <c r="A226" s="85"/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</row>
    <row r="227" spans="1:21" x14ac:dyDescent="0.25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</row>
    <row r="228" spans="1:21" x14ac:dyDescent="0.25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U228" s="85"/>
    </row>
    <row r="229" spans="1:21" x14ac:dyDescent="0.25">
      <c r="A229" s="85"/>
      <c r="B229" s="85"/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</row>
    <row r="230" spans="1:21" x14ac:dyDescent="0.25">
      <c r="A230" s="85"/>
      <c r="B230" s="85"/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5"/>
      <c r="S230" s="85"/>
      <c r="T230" s="85"/>
      <c r="U230" s="85"/>
    </row>
    <row r="231" spans="1:21" x14ac:dyDescent="0.25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5"/>
      <c r="S231" s="85"/>
      <c r="T231" s="85"/>
      <c r="U231" s="85"/>
    </row>
    <row r="232" spans="1:21" x14ac:dyDescent="0.25">
      <c r="A232" s="8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U232" s="85"/>
    </row>
    <row r="233" spans="1:21" x14ac:dyDescent="0.25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</row>
    <row r="234" spans="1:21" x14ac:dyDescent="0.25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</row>
    <row r="235" spans="1:21" x14ac:dyDescent="0.25">
      <c r="A235" s="85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</row>
    <row r="236" spans="1:21" x14ac:dyDescent="0.25">
      <c r="A236" s="85"/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</row>
    <row r="237" spans="1:21" x14ac:dyDescent="0.25">
      <c r="A237" s="85"/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</row>
    <row r="238" spans="1:21" x14ac:dyDescent="0.25">
      <c r="A238" s="85"/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</row>
    <row r="239" spans="1:21" x14ac:dyDescent="0.25">
      <c r="A239" s="85"/>
      <c r="B239" s="85"/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</row>
    <row r="240" spans="1:21" x14ac:dyDescent="0.25">
      <c r="A240" s="85"/>
      <c r="B240" s="85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U240" s="85"/>
    </row>
    <row r="241" spans="1:21" x14ac:dyDescent="0.25">
      <c r="A241" s="85"/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</row>
    <row r="242" spans="1:21" x14ac:dyDescent="0.25">
      <c r="A242" s="85"/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</row>
    <row r="243" spans="1:21" x14ac:dyDescent="0.25">
      <c r="A243" s="85"/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</row>
    <row r="244" spans="1:21" x14ac:dyDescent="0.25">
      <c r="A244" s="85"/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</row>
    <row r="245" spans="1:21" x14ac:dyDescent="0.25">
      <c r="A245" s="85"/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</row>
    <row r="246" spans="1:21" x14ac:dyDescent="0.25">
      <c r="A246" s="85"/>
      <c r="B246" s="85"/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5"/>
      <c r="U246" s="85"/>
    </row>
    <row r="247" spans="1:21" x14ac:dyDescent="0.25">
      <c r="A247" s="85"/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</row>
    <row r="248" spans="1:21" x14ac:dyDescent="0.25">
      <c r="A248" s="85"/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</row>
    <row r="249" spans="1:21" x14ac:dyDescent="0.25">
      <c r="A249" s="85"/>
      <c r="B249" s="85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</row>
    <row r="250" spans="1:21" x14ac:dyDescent="0.25">
      <c r="A250" s="85"/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</row>
    <row r="251" spans="1:21" x14ac:dyDescent="0.25">
      <c r="A251" s="85"/>
      <c r="B251" s="85"/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</row>
    <row r="252" spans="1:21" x14ac:dyDescent="0.25">
      <c r="A252" s="85"/>
      <c r="B252" s="85"/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</row>
    <row r="253" spans="1:21" x14ac:dyDescent="0.25">
      <c r="A253" s="85"/>
      <c r="B253" s="85"/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</row>
    <row r="254" spans="1:21" x14ac:dyDescent="0.25">
      <c r="A254" s="85"/>
      <c r="B254" s="85"/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</row>
    <row r="255" spans="1:21" x14ac:dyDescent="0.25">
      <c r="A255" s="85"/>
      <c r="B255" s="85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</row>
    <row r="256" spans="1:21" x14ac:dyDescent="0.25">
      <c r="A256" s="85"/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</row>
    <row r="257" spans="1:21" x14ac:dyDescent="0.25">
      <c r="A257" s="85"/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</row>
    <row r="258" spans="1:21" x14ac:dyDescent="0.25">
      <c r="A258" s="85"/>
      <c r="B258" s="85"/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5"/>
      <c r="S258" s="85"/>
      <c r="T258" s="85"/>
      <c r="U258" s="85"/>
    </row>
    <row r="259" spans="1:21" x14ac:dyDescent="0.25">
      <c r="A259" s="85"/>
      <c r="B259" s="85"/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5"/>
      <c r="P259" s="85"/>
      <c r="Q259" s="85"/>
      <c r="R259" s="85"/>
      <c r="S259" s="85"/>
      <c r="T259" s="85"/>
      <c r="U259" s="85"/>
    </row>
    <row r="260" spans="1:21" x14ac:dyDescent="0.25">
      <c r="A260" s="85"/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</row>
    <row r="261" spans="1:21" x14ac:dyDescent="0.25">
      <c r="A261" s="85"/>
      <c r="B261" s="85"/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</row>
    <row r="262" spans="1:21" x14ac:dyDescent="0.25">
      <c r="A262" s="85"/>
      <c r="B262" s="85"/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</row>
    <row r="263" spans="1:21" x14ac:dyDescent="0.25">
      <c r="A263" s="85"/>
      <c r="B263" s="85"/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</row>
    <row r="264" spans="1:21" x14ac:dyDescent="0.25">
      <c r="A264" s="85"/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</row>
    <row r="265" spans="1:21" x14ac:dyDescent="0.25">
      <c r="A265" s="85"/>
      <c r="B265" s="85"/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5"/>
      <c r="P265" s="85"/>
      <c r="Q265" s="85"/>
      <c r="R265" s="85"/>
      <c r="S265" s="85"/>
      <c r="T265" s="85"/>
      <c r="U265" s="85"/>
    </row>
    <row r="266" spans="1:21" x14ac:dyDescent="0.25">
      <c r="A266" s="85"/>
      <c r="B266" s="85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5"/>
      <c r="P266" s="85"/>
      <c r="Q266" s="85"/>
      <c r="R266" s="85"/>
      <c r="S266" s="85"/>
      <c r="T266" s="85"/>
      <c r="U266" s="85"/>
    </row>
    <row r="267" spans="1:21" x14ac:dyDescent="0.25">
      <c r="A267" s="85"/>
      <c r="B267" s="85"/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</row>
    <row r="268" spans="1:21" x14ac:dyDescent="0.25">
      <c r="A268" s="85"/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</row>
    <row r="269" spans="1:21" x14ac:dyDescent="0.25">
      <c r="A269" s="85"/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</row>
    <row r="270" spans="1:21" x14ac:dyDescent="0.25">
      <c r="A270" s="85"/>
      <c r="B270" s="85"/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85"/>
      <c r="O270" s="85"/>
      <c r="P270" s="85"/>
      <c r="Q270" s="85"/>
      <c r="R270" s="85"/>
      <c r="S270" s="85"/>
      <c r="T270" s="85"/>
      <c r="U270" s="85"/>
    </row>
    <row r="271" spans="1:21" x14ac:dyDescent="0.25">
      <c r="A271" s="85"/>
      <c r="B271" s="85"/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5"/>
      <c r="P271" s="85"/>
      <c r="Q271" s="85"/>
      <c r="R271" s="85"/>
      <c r="S271" s="85"/>
      <c r="T271" s="85"/>
      <c r="U271" s="85"/>
    </row>
    <row r="272" spans="1:21" x14ac:dyDescent="0.25">
      <c r="A272" s="85"/>
      <c r="B272" s="85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U272" s="85"/>
    </row>
    <row r="273" spans="1:21" x14ac:dyDescent="0.25">
      <c r="A273" s="85"/>
      <c r="B273" s="85"/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5"/>
      <c r="O273" s="85"/>
      <c r="P273" s="85"/>
      <c r="Q273" s="85"/>
      <c r="R273" s="85"/>
      <c r="S273" s="85"/>
      <c r="T273" s="85"/>
      <c r="U273" s="85"/>
    </row>
    <row r="274" spans="1:21" x14ac:dyDescent="0.25">
      <c r="A274" s="85"/>
      <c r="B274" s="85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</row>
    <row r="275" spans="1:21" x14ac:dyDescent="0.25">
      <c r="A275" s="85"/>
      <c r="B275" s="85"/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</row>
    <row r="276" spans="1:21" x14ac:dyDescent="0.25">
      <c r="A276" s="85"/>
      <c r="B276" s="85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</row>
    <row r="277" spans="1:21" x14ac:dyDescent="0.25">
      <c r="A277" s="85"/>
      <c r="B277" s="85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</row>
    <row r="278" spans="1:21" x14ac:dyDescent="0.25">
      <c r="A278" s="85"/>
      <c r="B278" s="85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</row>
    <row r="279" spans="1:21" x14ac:dyDescent="0.25">
      <c r="A279" s="85"/>
      <c r="B279" s="85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85"/>
      <c r="O279" s="85"/>
      <c r="P279" s="85"/>
      <c r="Q279" s="85"/>
      <c r="R279" s="85"/>
      <c r="S279" s="85"/>
      <c r="T279" s="85"/>
      <c r="U279" s="85"/>
    </row>
    <row r="280" spans="1:21" x14ac:dyDescent="0.25">
      <c r="A280" s="85"/>
      <c r="B280" s="85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</row>
    <row r="281" spans="1:21" x14ac:dyDescent="0.25">
      <c r="A281" s="85"/>
      <c r="B281" s="85"/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</row>
    <row r="282" spans="1:21" x14ac:dyDescent="0.25">
      <c r="A282" s="85"/>
      <c r="B282" s="85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</row>
    <row r="283" spans="1:21" x14ac:dyDescent="0.25">
      <c r="A283" s="85"/>
      <c r="B283" s="8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</row>
    <row r="284" spans="1:21" x14ac:dyDescent="0.25">
      <c r="A284" s="85"/>
      <c r="B284" s="85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U284" s="85"/>
    </row>
    <row r="285" spans="1:21" x14ac:dyDescent="0.25">
      <c r="A285" s="85"/>
      <c r="B285" s="85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</row>
    <row r="286" spans="1:21" x14ac:dyDescent="0.25">
      <c r="A286" s="85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</row>
    <row r="287" spans="1:21" x14ac:dyDescent="0.25">
      <c r="A287" s="85"/>
      <c r="B287" s="85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</row>
    <row r="288" spans="1:21" x14ac:dyDescent="0.25">
      <c r="A288" s="85"/>
      <c r="B288" s="85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U288" s="85"/>
    </row>
    <row r="289" spans="1:21" x14ac:dyDescent="0.25">
      <c r="A289" s="85"/>
      <c r="B289" s="85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</row>
    <row r="290" spans="1:21" x14ac:dyDescent="0.25">
      <c r="A290" s="85"/>
      <c r="B290" s="85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</row>
    <row r="291" spans="1:21" x14ac:dyDescent="0.25">
      <c r="A291" s="85"/>
      <c r="B291" s="85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</row>
    <row r="292" spans="1:21" x14ac:dyDescent="0.25">
      <c r="A292" s="85"/>
      <c r="B292" s="85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U292" s="85"/>
    </row>
    <row r="293" spans="1:21" x14ac:dyDescent="0.25">
      <c r="A293" s="85"/>
      <c r="B293" s="85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</row>
    <row r="294" spans="1:21" x14ac:dyDescent="0.25">
      <c r="A294" s="85"/>
      <c r="B294" s="85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5"/>
      <c r="O294" s="85"/>
      <c r="P294" s="85"/>
      <c r="Q294" s="85"/>
      <c r="R294" s="85"/>
      <c r="S294" s="85"/>
      <c r="T294" s="85"/>
      <c r="U294" s="85"/>
    </row>
    <row r="295" spans="1:21" x14ac:dyDescent="0.25">
      <c r="A295" s="85"/>
      <c r="B295" s="85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85"/>
      <c r="O295" s="85"/>
      <c r="P295" s="85"/>
      <c r="Q295" s="85"/>
      <c r="R295" s="85"/>
      <c r="S295" s="85"/>
      <c r="T295" s="85"/>
      <c r="U295" s="85"/>
    </row>
    <row r="296" spans="1:21" x14ac:dyDescent="0.25">
      <c r="A296" s="85"/>
      <c r="B296" s="85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U296" s="85"/>
    </row>
    <row r="297" spans="1:21" x14ac:dyDescent="0.25">
      <c r="A297" s="85"/>
      <c r="B297" s="85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</row>
    <row r="298" spans="1:21" x14ac:dyDescent="0.25">
      <c r="A298" s="85"/>
      <c r="B298" s="85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5"/>
      <c r="N298" s="85"/>
      <c r="O298" s="85"/>
      <c r="P298" s="85"/>
      <c r="Q298" s="85"/>
      <c r="R298" s="85"/>
      <c r="S298" s="85"/>
      <c r="T298" s="85"/>
      <c r="U298" s="85"/>
    </row>
    <row r="299" spans="1:21" x14ac:dyDescent="0.25">
      <c r="A299" s="85"/>
      <c r="B299" s="85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</row>
    <row r="300" spans="1:21" x14ac:dyDescent="0.25">
      <c r="A300" s="85"/>
      <c r="B300" s="85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U300" s="85"/>
    </row>
    <row r="301" spans="1:21" x14ac:dyDescent="0.25">
      <c r="A301" s="85"/>
      <c r="B301" s="85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85"/>
      <c r="O301" s="85"/>
      <c r="P301" s="85"/>
      <c r="Q301" s="85"/>
      <c r="R301" s="85"/>
      <c r="S301" s="85"/>
      <c r="T301" s="85"/>
      <c r="U301" s="85"/>
    </row>
    <row r="302" spans="1:21" x14ac:dyDescent="0.25">
      <c r="A302" s="85"/>
      <c r="B302" s="85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85"/>
      <c r="O302" s="85"/>
      <c r="P302" s="85"/>
      <c r="Q302" s="85"/>
      <c r="R302" s="85"/>
      <c r="S302" s="85"/>
      <c r="T302" s="85"/>
      <c r="U302" s="85"/>
    </row>
    <row r="303" spans="1:21" x14ac:dyDescent="0.25">
      <c r="A303" s="85"/>
      <c r="B303" s="85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</row>
    <row r="304" spans="1:21" x14ac:dyDescent="0.25">
      <c r="A304" s="85"/>
      <c r="B304" s="85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</row>
    <row r="305" spans="1:21" x14ac:dyDescent="0.25">
      <c r="A305" s="85"/>
      <c r="B305" s="85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</row>
    <row r="306" spans="1:21" x14ac:dyDescent="0.25">
      <c r="A306" s="85"/>
      <c r="B306" s="85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  <c r="O306" s="85"/>
      <c r="P306" s="85"/>
      <c r="Q306" s="85"/>
      <c r="R306" s="85"/>
      <c r="S306" s="85"/>
      <c r="T306" s="85"/>
      <c r="U306" s="85"/>
    </row>
    <row r="307" spans="1:21" x14ac:dyDescent="0.25">
      <c r="A307" s="85"/>
      <c r="B307" s="85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</row>
    <row r="308" spans="1:21" x14ac:dyDescent="0.25">
      <c r="A308" s="85"/>
      <c r="B308" s="85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</row>
    <row r="309" spans="1:21" x14ac:dyDescent="0.25">
      <c r="A309" s="85"/>
      <c r="B309" s="85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</row>
    <row r="310" spans="1:21" x14ac:dyDescent="0.25">
      <c r="A310" s="85"/>
      <c r="B310" s="85"/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/>
      <c r="T310" s="85"/>
      <c r="U310" s="85"/>
    </row>
    <row r="311" spans="1:21" x14ac:dyDescent="0.25">
      <c r="A311" s="85"/>
      <c r="B311" s="85"/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</row>
    <row r="312" spans="1:21" x14ac:dyDescent="0.25">
      <c r="A312" s="85"/>
      <c r="B312" s="85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</row>
    <row r="313" spans="1:21" x14ac:dyDescent="0.25">
      <c r="A313" s="85"/>
      <c r="B313" s="85"/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</row>
    <row r="314" spans="1:21" x14ac:dyDescent="0.25">
      <c r="A314" s="85"/>
      <c r="B314" s="85"/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85"/>
      <c r="O314" s="85"/>
      <c r="P314" s="85"/>
      <c r="Q314" s="85"/>
      <c r="R314" s="85"/>
      <c r="S314" s="85"/>
      <c r="T314" s="85"/>
      <c r="U314" s="85"/>
    </row>
    <row r="315" spans="1:21" x14ac:dyDescent="0.25">
      <c r="A315" s="85"/>
      <c r="B315" s="85"/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85"/>
      <c r="O315" s="85"/>
      <c r="P315" s="85"/>
      <c r="Q315" s="85"/>
      <c r="R315" s="85"/>
      <c r="S315" s="85"/>
      <c r="T315" s="85"/>
      <c r="U315" s="85"/>
    </row>
    <row r="316" spans="1:21" x14ac:dyDescent="0.25">
      <c r="A316" s="85"/>
      <c r="B316" s="85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U316" s="85"/>
    </row>
    <row r="317" spans="1:21" x14ac:dyDescent="0.25">
      <c r="A317" s="85"/>
      <c r="B317" s="85"/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</row>
    <row r="318" spans="1:21" x14ac:dyDescent="0.25">
      <c r="A318" s="85"/>
      <c r="B318" s="85"/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5"/>
      <c r="N318" s="85"/>
      <c r="O318" s="85"/>
      <c r="P318" s="85"/>
      <c r="Q318" s="85"/>
      <c r="R318" s="85"/>
      <c r="S318" s="85"/>
      <c r="T318" s="85"/>
      <c r="U318" s="85"/>
    </row>
    <row r="319" spans="1:21" x14ac:dyDescent="0.25">
      <c r="A319" s="85"/>
      <c r="B319" s="85"/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85"/>
      <c r="O319" s="85"/>
      <c r="P319" s="85"/>
      <c r="Q319" s="85"/>
      <c r="R319" s="85"/>
      <c r="S319" s="85"/>
      <c r="T319" s="85"/>
      <c r="U319" s="85"/>
    </row>
    <row r="320" spans="1:21" x14ac:dyDescent="0.25">
      <c r="A320" s="85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U320" s="85"/>
    </row>
    <row r="321" spans="1:21" x14ac:dyDescent="0.25">
      <c r="A321" s="85"/>
      <c r="B321" s="85"/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</row>
    <row r="322" spans="1:21" x14ac:dyDescent="0.25">
      <c r="A322" s="85"/>
      <c r="B322" s="85"/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5"/>
      <c r="O322" s="85"/>
      <c r="P322" s="85"/>
      <c r="Q322" s="85"/>
      <c r="R322" s="85"/>
      <c r="S322" s="85"/>
      <c r="T322" s="85"/>
      <c r="U322" s="85"/>
    </row>
    <row r="323" spans="1:21" x14ac:dyDescent="0.25">
      <c r="A323" s="85"/>
      <c r="B323" s="85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</row>
    <row r="324" spans="1:21" x14ac:dyDescent="0.25">
      <c r="A324" s="85"/>
      <c r="B324" s="85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</row>
    <row r="325" spans="1:21" x14ac:dyDescent="0.25">
      <c r="A325" s="85"/>
      <c r="B325" s="85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</row>
    <row r="326" spans="1:21" x14ac:dyDescent="0.25">
      <c r="A326" s="85"/>
      <c r="B326" s="85"/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5"/>
      <c r="N326" s="85"/>
      <c r="O326" s="85"/>
      <c r="P326" s="85"/>
      <c r="Q326" s="85"/>
      <c r="R326" s="85"/>
      <c r="S326" s="85"/>
      <c r="T326" s="85"/>
      <c r="U326" s="85"/>
    </row>
    <row r="327" spans="1:21" x14ac:dyDescent="0.25">
      <c r="A327" s="85"/>
      <c r="B327" s="85"/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85"/>
      <c r="O327" s="85"/>
      <c r="P327" s="85"/>
      <c r="Q327" s="85"/>
      <c r="R327" s="85"/>
      <c r="S327" s="85"/>
      <c r="T327" s="85"/>
      <c r="U327" s="85"/>
    </row>
    <row r="328" spans="1:21" x14ac:dyDescent="0.25">
      <c r="A328" s="85"/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</row>
    <row r="329" spans="1:21" x14ac:dyDescent="0.25">
      <c r="A329" s="85"/>
      <c r="B329" s="85"/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</row>
    <row r="330" spans="1:21" x14ac:dyDescent="0.25">
      <c r="A330" s="85"/>
      <c r="B330" s="85"/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5"/>
      <c r="N330" s="85"/>
      <c r="O330" s="85"/>
      <c r="P330" s="85"/>
      <c r="Q330" s="85"/>
      <c r="R330" s="85"/>
      <c r="S330" s="85"/>
      <c r="T330" s="85"/>
      <c r="U330" s="85"/>
    </row>
    <row r="331" spans="1:21" x14ac:dyDescent="0.25">
      <c r="A331" s="85"/>
      <c r="B331" s="85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</row>
    <row r="332" spans="1:21" x14ac:dyDescent="0.25">
      <c r="A332" s="85"/>
      <c r="B332" s="85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U332" s="85"/>
    </row>
    <row r="333" spans="1:21" x14ac:dyDescent="0.25">
      <c r="A333" s="85"/>
      <c r="B333" s="85"/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85"/>
    </row>
    <row r="334" spans="1:21" x14ac:dyDescent="0.25">
      <c r="A334" s="85"/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</row>
    <row r="335" spans="1:21" x14ac:dyDescent="0.25">
      <c r="A335" s="85"/>
      <c r="B335" s="85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</row>
    <row r="336" spans="1:21" x14ac:dyDescent="0.25">
      <c r="A336" s="85"/>
      <c r="B336" s="85"/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85"/>
      <c r="O336" s="85"/>
      <c r="P336" s="85"/>
      <c r="Q336" s="85"/>
      <c r="R336" s="85"/>
      <c r="S336" s="85"/>
      <c r="T336" s="85"/>
      <c r="U336" s="85"/>
    </row>
    <row r="337" spans="1:21" x14ac:dyDescent="0.25">
      <c r="A337" s="85"/>
      <c r="B337" s="85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</row>
    <row r="338" spans="1:21" x14ac:dyDescent="0.25">
      <c r="A338" s="85"/>
      <c r="B338" s="85"/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5"/>
      <c r="R338" s="85"/>
      <c r="S338" s="85"/>
      <c r="T338" s="85"/>
      <c r="U338" s="85"/>
    </row>
    <row r="339" spans="1:21" x14ac:dyDescent="0.25">
      <c r="A339" s="85"/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5"/>
      <c r="O339" s="85"/>
      <c r="P339" s="85"/>
      <c r="Q339" s="85"/>
      <c r="R339" s="85"/>
      <c r="S339" s="85"/>
      <c r="T339" s="85"/>
      <c r="U339" s="85"/>
    </row>
    <row r="340" spans="1:21" x14ac:dyDescent="0.25">
      <c r="A340" s="85"/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U340" s="85"/>
    </row>
    <row r="341" spans="1:21" x14ac:dyDescent="0.25">
      <c r="A341" s="85"/>
      <c r="B341" s="85"/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</row>
    <row r="342" spans="1:21" x14ac:dyDescent="0.25">
      <c r="A342" s="85"/>
      <c r="B342" s="85"/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/>
      <c r="T342" s="85"/>
      <c r="U342" s="85"/>
    </row>
    <row r="343" spans="1:21" x14ac:dyDescent="0.25">
      <c r="A343" s="85"/>
      <c r="B343" s="85"/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</row>
    <row r="344" spans="1:21" x14ac:dyDescent="0.25">
      <c r="A344" s="85"/>
      <c r="B344" s="85"/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</row>
    <row r="345" spans="1:21" x14ac:dyDescent="0.25">
      <c r="A345" s="85"/>
      <c r="B345" s="85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</row>
    <row r="346" spans="1:21" x14ac:dyDescent="0.25">
      <c r="A346" s="85"/>
      <c r="B346" s="85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</row>
    <row r="347" spans="1:21" x14ac:dyDescent="0.25">
      <c r="A347" s="85"/>
      <c r="B347" s="85"/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</row>
    <row r="348" spans="1:21" x14ac:dyDescent="0.25">
      <c r="A348" s="85"/>
      <c r="B348" s="85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</row>
    <row r="349" spans="1:21" x14ac:dyDescent="0.25">
      <c r="A349" s="85"/>
      <c r="B349" s="85"/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</row>
    <row r="350" spans="1:21" x14ac:dyDescent="0.25">
      <c r="A350" s="85"/>
      <c r="B350" s="85"/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</row>
    <row r="351" spans="1:21" x14ac:dyDescent="0.25">
      <c r="A351" s="85"/>
      <c r="B351" s="85"/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85"/>
      <c r="O351" s="85"/>
      <c r="P351" s="85"/>
      <c r="Q351" s="85"/>
      <c r="R351" s="85"/>
      <c r="S351" s="85"/>
      <c r="T351" s="85"/>
      <c r="U351" s="85"/>
    </row>
    <row r="352" spans="1:21" x14ac:dyDescent="0.25">
      <c r="A352" s="85"/>
      <c r="B352" s="85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</row>
    <row r="353" spans="1:21" x14ac:dyDescent="0.25">
      <c r="A353" s="85"/>
      <c r="B353" s="85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</row>
    <row r="354" spans="1:21" x14ac:dyDescent="0.25">
      <c r="A354" s="85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5"/>
      <c r="R354" s="85"/>
      <c r="S354" s="85"/>
      <c r="T354" s="85"/>
      <c r="U354" s="85"/>
    </row>
    <row r="355" spans="1:21" x14ac:dyDescent="0.25">
      <c r="A355" s="85"/>
      <c r="B355" s="85"/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5"/>
      <c r="S355" s="85"/>
      <c r="T355" s="85"/>
      <c r="U355" s="85"/>
    </row>
    <row r="356" spans="1:21" x14ac:dyDescent="0.25">
      <c r="A356" s="85"/>
      <c r="B356" s="85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U356" s="85"/>
    </row>
    <row r="357" spans="1:21" x14ac:dyDescent="0.25">
      <c r="A357" s="85"/>
      <c r="B357" s="85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</row>
    <row r="358" spans="1:21" x14ac:dyDescent="0.25">
      <c r="A358" s="85"/>
      <c r="B358" s="85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</row>
    <row r="359" spans="1:21" x14ac:dyDescent="0.25">
      <c r="A359" s="85"/>
      <c r="B359" s="85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</row>
    <row r="360" spans="1:21" x14ac:dyDescent="0.25">
      <c r="A360" s="85"/>
      <c r="B360" s="85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U360" s="85"/>
    </row>
    <row r="361" spans="1:21" x14ac:dyDescent="0.25">
      <c r="A361" s="85"/>
      <c r="B361" s="85"/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5"/>
      <c r="O361" s="85"/>
      <c r="P361" s="85"/>
      <c r="Q361" s="85"/>
      <c r="R361" s="85"/>
      <c r="S361" s="85"/>
      <c r="T361" s="85"/>
      <c r="U361" s="85"/>
    </row>
    <row r="362" spans="1:21" x14ac:dyDescent="0.25">
      <c r="A362" s="85"/>
      <c r="B362" s="85"/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85"/>
      <c r="O362" s="85"/>
      <c r="P362" s="85"/>
      <c r="Q362" s="85"/>
      <c r="R362" s="85"/>
      <c r="S362" s="85"/>
      <c r="T362" s="85"/>
      <c r="U362" s="85"/>
    </row>
    <row r="363" spans="1:21" x14ac:dyDescent="0.25">
      <c r="A363" s="85"/>
      <c r="B363" s="85"/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5"/>
      <c r="S363" s="85"/>
      <c r="T363" s="85"/>
      <c r="U363" s="85"/>
    </row>
    <row r="364" spans="1:21" x14ac:dyDescent="0.25">
      <c r="A364" s="85"/>
      <c r="B364" s="85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U364" s="85"/>
    </row>
    <row r="365" spans="1:21" x14ac:dyDescent="0.25">
      <c r="A365" s="85"/>
      <c r="B365" s="85"/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</row>
    <row r="366" spans="1:21" x14ac:dyDescent="0.25">
      <c r="A366" s="85"/>
      <c r="B366" s="85"/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85"/>
      <c r="O366" s="85"/>
      <c r="P366" s="85"/>
      <c r="Q366" s="85"/>
      <c r="R366" s="85"/>
      <c r="S366" s="85"/>
      <c r="T366" s="85"/>
      <c r="U366" s="85"/>
    </row>
    <row r="367" spans="1:21" x14ac:dyDescent="0.25">
      <c r="A367" s="85"/>
      <c r="B367" s="85"/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5"/>
      <c r="S367" s="85"/>
      <c r="T367" s="85"/>
      <c r="U367" s="85"/>
    </row>
    <row r="368" spans="1:21" x14ac:dyDescent="0.25">
      <c r="A368" s="85"/>
      <c r="B368" s="85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U368" s="85"/>
    </row>
    <row r="369" spans="1:21" x14ac:dyDescent="0.25">
      <c r="A369" s="85"/>
      <c r="B369" s="85"/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85"/>
      <c r="O369" s="85"/>
      <c r="P369" s="85"/>
      <c r="Q369" s="85"/>
      <c r="R369" s="85"/>
      <c r="S369" s="85"/>
      <c r="T369" s="85"/>
      <c r="U369" s="85"/>
    </row>
    <row r="370" spans="1:21" x14ac:dyDescent="0.25">
      <c r="A370" s="85"/>
      <c r="B370" s="85"/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5"/>
      <c r="N370" s="85"/>
      <c r="O370" s="85"/>
      <c r="P370" s="85"/>
      <c r="Q370" s="85"/>
      <c r="R370" s="85"/>
      <c r="S370" s="85"/>
      <c r="T370" s="85"/>
      <c r="U370" s="85"/>
    </row>
    <row r="371" spans="1:21" x14ac:dyDescent="0.25">
      <c r="A371" s="85"/>
      <c r="B371" s="85"/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</row>
    <row r="372" spans="1:21" x14ac:dyDescent="0.25">
      <c r="A372" s="85"/>
      <c r="B372" s="85"/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U372" s="85"/>
    </row>
    <row r="373" spans="1:21" x14ac:dyDescent="0.25">
      <c r="A373" s="85"/>
      <c r="B373" s="85"/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85"/>
      <c r="O373" s="85"/>
      <c r="P373" s="85"/>
      <c r="Q373" s="85"/>
      <c r="R373" s="85"/>
      <c r="S373" s="85"/>
      <c r="T373" s="85"/>
      <c r="U373" s="85"/>
    </row>
    <row r="374" spans="1:21" x14ac:dyDescent="0.25">
      <c r="A374" s="85"/>
      <c r="B374" s="85"/>
      <c r="C374" s="85"/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5"/>
      <c r="O374" s="85"/>
      <c r="P374" s="85"/>
      <c r="Q374" s="85"/>
      <c r="R374" s="85"/>
      <c r="S374" s="85"/>
      <c r="T374" s="85"/>
      <c r="U374" s="85"/>
    </row>
    <row r="375" spans="1:21" x14ac:dyDescent="0.25">
      <c r="A375" s="85"/>
      <c r="B375" s="85"/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5"/>
      <c r="S375" s="85"/>
      <c r="T375" s="85"/>
      <c r="U375" s="85"/>
    </row>
    <row r="376" spans="1:21" x14ac:dyDescent="0.25">
      <c r="A376" s="85"/>
      <c r="B376" s="85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U376" s="85"/>
    </row>
    <row r="377" spans="1:21" x14ac:dyDescent="0.25">
      <c r="A377" s="85"/>
      <c r="B377" s="85"/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</row>
    <row r="378" spans="1:21" x14ac:dyDescent="0.25">
      <c r="A378" s="85"/>
      <c r="B378" s="85"/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5"/>
      <c r="T378" s="85"/>
      <c r="U378" s="85"/>
    </row>
    <row r="379" spans="1:21" x14ac:dyDescent="0.25">
      <c r="A379" s="85"/>
      <c r="B379" s="85"/>
      <c r="C379" s="85"/>
      <c r="D379" s="85"/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5"/>
      <c r="S379" s="85"/>
      <c r="T379" s="85"/>
      <c r="U379" s="85"/>
    </row>
    <row r="380" spans="1:21" x14ac:dyDescent="0.25">
      <c r="A380" s="85"/>
      <c r="B380" s="85"/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U380" s="85"/>
    </row>
    <row r="381" spans="1:21" x14ac:dyDescent="0.25">
      <c r="A381" s="85"/>
      <c r="B381" s="85"/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85"/>
      <c r="O381" s="85"/>
      <c r="P381" s="85"/>
      <c r="Q381" s="85"/>
      <c r="R381" s="85"/>
      <c r="S381" s="85"/>
      <c r="T381" s="85"/>
      <c r="U381" s="85"/>
    </row>
    <row r="382" spans="1:21" x14ac:dyDescent="0.25">
      <c r="A382" s="85"/>
      <c r="B382" s="85"/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9" zoomScale="70" zoomScaleNormal="70" workbookViewId="0">
      <selection activeCell="K35" sqref="K35"/>
    </sheetView>
  </sheetViews>
  <sheetFormatPr defaultRowHeight="15.75" x14ac:dyDescent="0.25"/>
  <cols>
    <col min="1" max="1" width="9.140625" style="31"/>
    <col min="2" max="2" width="37.7109375" style="31" customWidth="1"/>
    <col min="3" max="3" width="12.42578125" style="31" bestFit="1" customWidth="1"/>
    <col min="4" max="4" width="12.85546875" style="31" customWidth="1"/>
    <col min="5" max="6" width="0" style="31" hidden="1" customWidth="1"/>
    <col min="7" max="7" width="12.85546875" style="31" customWidth="1"/>
    <col min="8" max="8" width="15.5703125" style="31" customWidth="1"/>
    <col min="9" max="10" width="18.28515625" style="31" customWidth="1"/>
    <col min="11" max="11" width="39.5703125" style="31" customWidth="1"/>
    <col min="12" max="12" width="32.28515625" style="31" customWidth="1"/>
    <col min="13" max="13" width="12.42578125" style="31" bestFit="1" customWidth="1"/>
    <col min="14" max="14" width="13.28515625" style="31" customWidth="1"/>
    <col min="15" max="250" width="9.140625" style="31"/>
    <col min="251" max="251" width="37.7109375" style="31" customWidth="1"/>
    <col min="252" max="252" width="9.140625" style="31"/>
    <col min="253" max="253" width="12.85546875" style="31" customWidth="1"/>
    <col min="254" max="255" width="0" style="31" hidden="1" customWidth="1"/>
    <col min="256" max="256" width="18.28515625" style="31" customWidth="1"/>
    <col min="257" max="257" width="64.85546875" style="31" customWidth="1"/>
    <col min="258" max="261" width="9.140625" style="31"/>
    <col min="262" max="262" width="14.85546875" style="31" customWidth="1"/>
    <col min="263" max="506" width="9.140625" style="31"/>
    <col min="507" max="507" width="37.7109375" style="31" customWidth="1"/>
    <col min="508" max="508" width="9.140625" style="31"/>
    <col min="509" max="509" width="12.85546875" style="31" customWidth="1"/>
    <col min="510" max="511" width="0" style="31" hidden="1" customWidth="1"/>
    <col min="512" max="512" width="18.28515625" style="31" customWidth="1"/>
    <col min="513" max="513" width="64.85546875" style="31" customWidth="1"/>
    <col min="514" max="517" width="9.140625" style="31"/>
    <col min="518" max="518" width="14.85546875" style="31" customWidth="1"/>
    <col min="519" max="762" width="9.140625" style="31"/>
    <col min="763" max="763" width="37.7109375" style="31" customWidth="1"/>
    <col min="764" max="764" width="9.140625" style="31"/>
    <col min="765" max="765" width="12.85546875" style="31" customWidth="1"/>
    <col min="766" max="767" width="0" style="31" hidden="1" customWidth="1"/>
    <col min="768" max="768" width="18.28515625" style="31" customWidth="1"/>
    <col min="769" max="769" width="64.85546875" style="31" customWidth="1"/>
    <col min="770" max="773" width="9.140625" style="31"/>
    <col min="774" max="774" width="14.85546875" style="31" customWidth="1"/>
    <col min="775" max="1018" width="9.140625" style="31"/>
    <col min="1019" max="1019" width="37.7109375" style="31" customWidth="1"/>
    <col min="1020" max="1020" width="9.140625" style="31"/>
    <col min="1021" max="1021" width="12.85546875" style="31" customWidth="1"/>
    <col min="1022" max="1023" width="0" style="31" hidden="1" customWidth="1"/>
    <col min="1024" max="1024" width="18.28515625" style="31" customWidth="1"/>
    <col min="1025" max="1025" width="64.85546875" style="31" customWidth="1"/>
    <col min="1026" max="1029" width="9.140625" style="31"/>
    <col min="1030" max="1030" width="14.85546875" style="31" customWidth="1"/>
    <col min="1031" max="1274" width="9.140625" style="31"/>
    <col min="1275" max="1275" width="37.7109375" style="31" customWidth="1"/>
    <col min="1276" max="1276" width="9.140625" style="31"/>
    <col min="1277" max="1277" width="12.85546875" style="31" customWidth="1"/>
    <col min="1278" max="1279" width="0" style="31" hidden="1" customWidth="1"/>
    <col min="1280" max="1280" width="18.28515625" style="31" customWidth="1"/>
    <col min="1281" max="1281" width="64.85546875" style="31" customWidth="1"/>
    <col min="1282" max="1285" width="9.140625" style="31"/>
    <col min="1286" max="1286" width="14.85546875" style="31" customWidth="1"/>
    <col min="1287" max="1530" width="9.140625" style="31"/>
    <col min="1531" max="1531" width="37.7109375" style="31" customWidth="1"/>
    <col min="1532" max="1532" width="9.140625" style="31"/>
    <col min="1533" max="1533" width="12.85546875" style="31" customWidth="1"/>
    <col min="1534" max="1535" width="0" style="31" hidden="1" customWidth="1"/>
    <col min="1536" max="1536" width="18.28515625" style="31" customWidth="1"/>
    <col min="1537" max="1537" width="64.85546875" style="31" customWidth="1"/>
    <col min="1538" max="1541" width="9.140625" style="31"/>
    <col min="1542" max="1542" width="14.85546875" style="31" customWidth="1"/>
    <col min="1543" max="1786" width="9.140625" style="31"/>
    <col min="1787" max="1787" width="37.7109375" style="31" customWidth="1"/>
    <col min="1788" max="1788" width="9.140625" style="31"/>
    <col min="1789" max="1789" width="12.85546875" style="31" customWidth="1"/>
    <col min="1790" max="1791" width="0" style="31" hidden="1" customWidth="1"/>
    <col min="1792" max="1792" width="18.28515625" style="31" customWidth="1"/>
    <col min="1793" max="1793" width="64.85546875" style="31" customWidth="1"/>
    <col min="1794" max="1797" width="9.140625" style="31"/>
    <col min="1798" max="1798" width="14.85546875" style="31" customWidth="1"/>
    <col min="1799" max="2042" width="9.140625" style="31"/>
    <col min="2043" max="2043" width="37.7109375" style="31" customWidth="1"/>
    <col min="2044" max="2044" width="9.140625" style="31"/>
    <col min="2045" max="2045" width="12.85546875" style="31" customWidth="1"/>
    <col min="2046" max="2047" width="0" style="31" hidden="1" customWidth="1"/>
    <col min="2048" max="2048" width="18.28515625" style="31" customWidth="1"/>
    <col min="2049" max="2049" width="64.85546875" style="31" customWidth="1"/>
    <col min="2050" max="2053" width="9.140625" style="31"/>
    <col min="2054" max="2054" width="14.85546875" style="31" customWidth="1"/>
    <col min="2055" max="2298" width="9.140625" style="31"/>
    <col min="2299" max="2299" width="37.7109375" style="31" customWidth="1"/>
    <col min="2300" max="2300" width="9.140625" style="31"/>
    <col min="2301" max="2301" width="12.85546875" style="31" customWidth="1"/>
    <col min="2302" max="2303" width="0" style="31" hidden="1" customWidth="1"/>
    <col min="2304" max="2304" width="18.28515625" style="31" customWidth="1"/>
    <col min="2305" max="2305" width="64.85546875" style="31" customWidth="1"/>
    <col min="2306" max="2309" width="9.140625" style="31"/>
    <col min="2310" max="2310" width="14.85546875" style="31" customWidth="1"/>
    <col min="2311" max="2554" width="9.140625" style="31"/>
    <col min="2555" max="2555" width="37.7109375" style="31" customWidth="1"/>
    <col min="2556" max="2556" width="9.140625" style="31"/>
    <col min="2557" max="2557" width="12.85546875" style="31" customWidth="1"/>
    <col min="2558" max="2559" width="0" style="31" hidden="1" customWidth="1"/>
    <col min="2560" max="2560" width="18.28515625" style="31" customWidth="1"/>
    <col min="2561" max="2561" width="64.85546875" style="31" customWidth="1"/>
    <col min="2562" max="2565" width="9.140625" style="31"/>
    <col min="2566" max="2566" width="14.85546875" style="31" customWidth="1"/>
    <col min="2567" max="2810" width="9.140625" style="31"/>
    <col min="2811" max="2811" width="37.7109375" style="31" customWidth="1"/>
    <col min="2812" max="2812" width="9.140625" style="31"/>
    <col min="2813" max="2813" width="12.85546875" style="31" customWidth="1"/>
    <col min="2814" max="2815" width="0" style="31" hidden="1" customWidth="1"/>
    <col min="2816" max="2816" width="18.28515625" style="31" customWidth="1"/>
    <col min="2817" max="2817" width="64.85546875" style="31" customWidth="1"/>
    <col min="2818" max="2821" width="9.140625" style="31"/>
    <col min="2822" max="2822" width="14.85546875" style="31" customWidth="1"/>
    <col min="2823" max="3066" width="9.140625" style="31"/>
    <col min="3067" max="3067" width="37.7109375" style="31" customWidth="1"/>
    <col min="3068" max="3068" width="9.140625" style="31"/>
    <col min="3069" max="3069" width="12.85546875" style="31" customWidth="1"/>
    <col min="3070" max="3071" width="0" style="31" hidden="1" customWidth="1"/>
    <col min="3072" max="3072" width="18.28515625" style="31" customWidth="1"/>
    <col min="3073" max="3073" width="64.85546875" style="31" customWidth="1"/>
    <col min="3074" max="3077" width="9.140625" style="31"/>
    <col min="3078" max="3078" width="14.85546875" style="31" customWidth="1"/>
    <col min="3079" max="3322" width="9.140625" style="31"/>
    <col min="3323" max="3323" width="37.7109375" style="31" customWidth="1"/>
    <col min="3324" max="3324" width="9.140625" style="31"/>
    <col min="3325" max="3325" width="12.85546875" style="31" customWidth="1"/>
    <col min="3326" max="3327" width="0" style="31" hidden="1" customWidth="1"/>
    <col min="3328" max="3328" width="18.28515625" style="31" customWidth="1"/>
    <col min="3329" max="3329" width="64.85546875" style="31" customWidth="1"/>
    <col min="3330" max="3333" width="9.140625" style="31"/>
    <col min="3334" max="3334" width="14.85546875" style="31" customWidth="1"/>
    <col min="3335" max="3578" width="9.140625" style="31"/>
    <col min="3579" max="3579" width="37.7109375" style="31" customWidth="1"/>
    <col min="3580" max="3580" width="9.140625" style="31"/>
    <col min="3581" max="3581" width="12.85546875" style="31" customWidth="1"/>
    <col min="3582" max="3583" width="0" style="31" hidden="1" customWidth="1"/>
    <col min="3584" max="3584" width="18.28515625" style="31" customWidth="1"/>
    <col min="3585" max="3585" width="64.85546875" style="31" customWidth="1"/>
    <col min="3586" max="3589" width="9.140625" style="31"/>
    <col min="3590" max="3590" width="14.85546875" style="31" customWidth="1"/>
    <col min="3591" max="3834" width="9.140625" style="31"/>
    <col min="3835" max="3835" width="37.7109375" style="31" customWidth="1"/>
    <col min="3836" max="3836" width="9.140625" style="31"/>
    <col min="3837" max="3837" width="12.85546875" style="31" customWidth="1"/>
    <col min="3838" max="3839" width="0" style="31" hidden="1" customWidth="1"/>
    <col min="3840" max="3840" width="18.28515625" style="31" customWidth="1"/>
    <col min="3841" max="3841" width="64.85546875" style="31" customWidth="1"/>
    <col min="3842" max="3845" width="9.140625" style="31"/>
    <col min="3846" max="3846" width="14.85546875" style="31" customWidth="1"/>
    <col min="3847" max="4090" width="9.140625" style="31"/>
    <col min="4091" max="4091" width="37.7109375" style="31" customWidth="1"/>
    <col min="4092" max="4092" width="9.140625" style="31"/>
    <col min="4093" max="4093" width="12.85546875" style="31" customWidth="1"/>
    <col min="4094" max="4095" width="0" style="31" hidden="1" customWidth="1"/>
    <col min="4096" max="4096" width="18.28515625" style="31" customWidth="1"/>
    <col min="4097" max="4097" width="64.85546875" style="31" customWidth="1"/>
    <col min="4098" max="4101" width="9.140625" style="31"/>
    <col min="4102" max="4102" width="14.85546875" style="31" customWidth="1"/>
    <col min="4103" max="4346" width="9.140625" style="31"/>
    <col min="4347" max="4347" width="37.7109375" style="31" customWidth="1"/>
    <col min="4348" max="4348" width="9.140625" style="31"/>
    <col min="4349" max="4349" width="12.85546875" style="31" customWidth="1"/>
    <col min="4350" max="4351" width="0" style="31" hidden="1" customWidth="1"/>
    <col min="4352" max="4352" width="18.28515625" style="31" customWidth="1"/>
    <col min="4353" max="4353" width="64.85546875" style="31" customWidth="1"/>
    <col min="4354" max="4357" width="9.140625" style="31"/>
    <col min="4358" max="4358" width="14.85546875" style="31" customWidth="1"/>
    <col min="4359" max="4602" width="9.140625" style="31"/>
    <col min="4603" max="4603" width="37.7109375" style="31" customWidth="1"/>
    <col min="4604" max="4604" width="9.140625" style="31"/>
    <col min="4605" max="4605" width="12.85546875" style="31" customWidth="1"/>
    <col min="4606" max="4607" width="0" style="31" hidden="1" customWidth="1"/>
    <col min="4608" max="4608" width="18.28515625" style="31" customWidth="1"/>
    <col min="4609" max="4609" width="64.85546875" style="31" customWidth="1"/>
    <col min="4610" max="4613" width="9.140625" style="31"/>
    <col min="4614" max="4614" width="14.85546875" style="31" customWidth="1"/>
    <col min="4615" max="4858" width="9.140625" style="31"/>
    <col min="4859" max="4859" width="37.7109375" style="31" customWidth="1"/>
    <col min="4860" max="4860" width="9.140625" style="31"/>
    <col min="4861" max="4861" width="12.85546875" style="31" customWidth="1"/>
    <col min="4862" max="4863" width="0" style="31" hidden="1" customWidth="1"/>
    <col min="4864" max="4864" width="18.28515625" style="31" customWidth="1"/>
    <col min="4865" max="4865" width="64.85546875" style="31" customWidth="1"/>
    <col min="4866" max="4869" width="9.140625" style="31"/>
    <col min="4870" max="4870" width="14.85546875" style="31" customWidth="1"/>
    <col min="4871" max="5114" width="9.140625" style="31"/>
    <col min="5115" max="5115" width="37.7109375" style="31" customWidth="1"/>
    <col min="5116" max="5116" width="9.140625" style="31"/>
    <col min="5117" max="5117" width="12.85546875" style="31" customWidth="1"/>
    <col min="5118" max="5119" width="0" style="31" hidden="1" customWidth="1"/>
    <col min="5120" max="5120" width="18.28515625" style="31" customWidth="1"/>
    <col min="5121" max="5121" width="64.85546875" style="31" customWidth="1"/>
    <col min="5122" max="5125" width="9.140625" style="31"/>
    <col min="5126" max="5126" width="14.85546875" style="31" customWidth="1"/>
    <col min="5127" max="5370" width="9.140625" style="31"/>
    <col min="5371" max="5371" width="37.7109375" style="31" customWidth="1"/>
    <col min="5372" max="5372" width="9.140625" style="31"/>
    <col min="5373" max="5373" width="12.85546875" style="31" customWidth="1"/>
    <col min="5374" max="5375" width="0" style="31" hidden="1" customWidth="1"/>
    <col min="5376" max="5376" width="18.28515625" style="31" customWidth="1"/>
    <col min="5377" max="5377" width="64.85546875" style="31" customWidth="1"/>
    <col min="5378" max="5381" width="9.140625" style="31"/>
    <col min="5382" max="5382" width="14.85546875" style="31" customWidth="1"/>
    <col min="5383" max="5626" width="9.140625" style="31"/>
    <col min="5627" max="5627" width="37.7109375" style="31" customWidth="1"/>
    <col min="5628" max="5628" width="9.140625" style="31"/>
    <col min="5629" max="5629" width="12.85546875" style="31" customWidth="1"/>
    <col min="5630" max="5631" width="0" style="31" hidden="1" customWidth="1"/>
    <col min="5632" max="5632" width="18.28515625" style="31" customWidth="1"/>
    <col min="5633" max="5633" width="64.85546875" style="31" customWidth="1"/>
    <col min="5634" max="5637" width="9.140625" style="31"/>
    <col min="5638" max="5638" width="14.85546875" style="31" customWidth="1"/>
    <col min="5639" max="5882" width="9.140625" style="31"/>
    <col min="5883" max="5883" width="37.7109375" style="31" customWidth="1"/>
    <col min="5884" max="5884" width="9.140625" style="31"/>
    <col min="5885" max="5885" width="12.85546875" style="31" customWidth="1"/>
    <col min="5886" max="5887" width="0" style="31" hidden="1" customWidth="1"/>
    <col min="5888" max="5888" width="18.28515625" style="31" customWidth="1"/>
    <col min="5889" max="5889" width="64.85546875" style="31" customWidth="1"/>
    <col min="5890" max="5893" width="9.140625" style="31"/>
    <col min="5894" max="5894" width="14.85546875" style="31" customWidth="1"/>
    <col min="5895" max="6138" width="9.140625" style="31"/>
    <col min="6139" max="6139" width="37.7109375" style="31" customWidth="1"/>
    <col min="6140" max="6140" width="9.140625" style="31"/>
    <col min="6141" max="6141" width="12.85546875" style="31" customWidth="1"/>
    <col min="6142" max="6143" width="0" style="31" hidden="1" customWidth="1"/>
    <col min="6144" max="6144" width="18.28515625" style="31" customWidth="1"/>
    <col min="6145" max="6145" width="64.85546875" style="31" customWidth="1"/>
    <col min="6146" max="6149" width="9.140625" style="31"/>
    <col min="6150" max="6150" width="14.85546875" style="31" customWidth="1"/>
    <col min="6151" max="6394" width="9.140625" style="31"/>
    <col min="6395" max="6395" width="37.7109375" style="31" customWidth="1"/>
    <col min="6396" max="6396" width="9.140625" style="31"/>
    <col min="6397" max="6397" width="12.85546875" style="31" customWidth="1"/>
    <col min="6398" max="6399" width="0" style="31" hidden="1" customWidth="1"/>
    <col min="6400" max="6400" width="18.28515625" style="31" customWidth="1"/>
    <col min="6401" max="6401" width="64.85546875" style="31" customWidth="1"/>
    <col min="6402" max="6405" width="9.140625" style="31"/>
    <col min="6406" max="6406" width="14.85546875" style="31" customWidth="1"/>
    <col min="6407" max="6650" width="9.140625" style="31"/>
    <col min="6651" max="6651" width="37.7109375" style="31" customWidth="1"/>
    <col min="6652" max="6652" width="9.140625" style="31"/>
    <col min="6653" max="6653" width="12.85546875" style="31" customWidth="1"/>
    <col min="6654" max="6655" width="0" style="31" hidden="1" customWidth="1"/>
    <col min="6656" max="6656" width="18.28515625" style="31" customWidth="1"/>
    <col min="6657" max="6657" width="64.85546875" style="31" customWidth="1"/>
    <col min="6658" max="6661" width="9.140625" style="31"/>
    <col min="6662" max="6662" width="14.85546875" style="31" customWidth="1"/>
    <col min="6663" max="6906" width="9.140625" style="31"/>
    <col min="6907" max="6907" width="37.7109375" style="31" customWidth="1"/>
    <col min="6908" max="6908" width="9.140625" style="31"/>
    <col min="6909" max="6909" width="12.85546875" style="31" customWidth="1"/>
    <col min="6910" max="6911" width="0" style="31" hidden="1" customWidth="1"/>
    <col min="6912" max="6912" width="18.28515625" style="31" customWidth="1"/>
    <col min="6913" max="6913" width="64.85546875" style="31" customWidth="1"/>
    <col min="6914" max="6917" width="9.140625" style="31"/>
    <col min="6918" max="6918" width="14.85546875" style="31" customWidth="1"/>
    <col min="6919" max="7162" width="9.140625" style="31"/>
    <col min="7163" max="7163" width="37.7109375" style="31" customWidth="1"/>
    <col min="7164" max="7164" width="9.140625" style="31"/>
    <col min="7165" max="7165" width="12.85546875" style="31" customWidth="1"/>
    <col min="7166" max="7167" width="0" style="31" hidden="1" customWidth="1"/>
    <col min="7168" max="7168" width="18.28515625" style="31" customWidth="1"/>
    <col min="7169" max="7169" width="64.85546875" style="31" customWidth="1"/>
    <col min="7170" max="7173" width="9.140625" style="31"/>
    <col min="7174" max="7174" width="14.85546875" style="31" customWidth="1"/>
    <col min="7175" max="7418" width="9.140625" style="31"/>
    <col min="7419" max="7419" width="37.7109375" style="31" customWidth="1"/>
    <col min="7420" max="7420" width="9.140625" style="31"/>
    <col min="7421" max="7421" width="12.85546875" style="31" customWidth="1"/>
    <col min="7422" max="7423" width="0" style="31" hidden="1" customWidth="1"/>
    <col min="7424" max="7424" width="18.28515625" style="31" customWidth="1"/>
    <col min="7425" max="7425" width="64.85546875" style="31" customWidth="1"/>
    <col min="7426" max="7429" width="9.140625" style="31"/>
    <col min="7430" max="7430" width="14.85546875" style="31" customWidth="1"/>
    <col min="7431" max="7674" width="9.140625" style="31"/>
    <col min="7675" max="7675" width="37.7109375" style="31" customWidth="1"/>
    <col min="7676" max="7676" width="9.140625" style="31"/>
    <col min="7677" max="7677" width="12.85546875" style="31" customWidth="1"/>
    <col min="7678" max="7679" width="0" style="31" hidden="1" customWidth="1"/>
    <col min="7680" max="7680" width="18.28515625" style="31" customWidth="1"/>
    <col min="7681" max="7681" width="64.85546875" style="31" customWidth="1"/>
    <col min="7682" max="7685" width="9.140625" style="31"/>
    <col min="7686" max="7686" width="14.85546875" style="31" customWidth="1"/>
    <col min="7687" max="7930" width="9.140625" style="31"/>
    <col min="7931" max="7931" width="37.7109375" style="31" customWidth="1"/>
    <col min="7932" max="7932" width="9.140625" style="31"/>
    <col min="7933" max="7933" width="12.85546875" style="31" customWidth="1"/>
    <col min="7934" max="7935" width="0" style="31" hidden="1" customWidth="1"/>
    <col min="7936" max="7936" width="18.28515625" style="31" customWidth="1"/>
    <col min="7937" max="7937" width="64.85546875" style="31" customWidth="1"/>
    <col min="7938" max="7941" width="9.140625" style="31"/>
    <col min="7942" max="7942" width="14.85546875" style="31" customWidth="1"/>
    <col min="7943" max="8186" width="9.140625" style="31"/>
    <col min="8187" max="8187" width="37.7109375" style="31" customWidth="1"/>
    <col min="8188" max="8188" width="9.140625" style="31"/>
    <col min="8189" max="8189" width="12.85546875" style="31" customWidth="1"/>
    <col min="8190" max="8191" width="0" style="31" hidden="1" customWidth="1"/>
    <col min="8192" max="8192" width="18.28515625" style="31" customWidth="1"/>
    <col min="8193" max="8193" width="64.85546875" style="31" customWidth="1"/>
    <col min="8194" max="8197" width="9.140625" style="31"/>
    <col min="8198" max="8198" width="14.85546875" style="31" customWidth="1"/>
    <col min="8199" max="8442" width="9.140625" style="31"/>
    <col min="8443" max="8443" width="37.7109375" style="31" customWidth="1"/>
    <col min="8444" max="8444" width="9.140625" style="31"/>
    <col min="8445" max="8445" width="12.85546875" style="31" customWidth="1"/>
    <col min="8446" max="8447" width="0" style="31" hidden="1" customWidth="1"/>
    <col min="8448" max="8448" width="18.28515625" style="31" customWidth="1"/>
    <col min="8449" max="8449" width="64.85546875" style="31" customWidth="1"/>
    <col min="8450" max="8453" width="9.140625" style="31"/>
    <col min="8454" max="8454" width="14.85546875" style="31" customWidth="1"/>
    <col min="8455" max="8698" width="9.140625" style="31"/>
    <col min="8699" max="8699" width="37.7109375" style="31" customWidth="1"/>
    <col min="8700" max="8700" width="9.140625" style="31"/>
    <col min="8701" max="8701" width="12.85546875" style="31" customWidth="1"/>
    <col min="8702" max="8703" width="0" style="31" hidden="1" customWidth="1"/>
    <col min="8704" max="8704" width="18.28515625" style="31" customWidth="1"/>
    <col min="8705" max="8705" width="64.85546875" style="31" customWidth="1"/>
    <col min="8706" max="8709" width="9.140625" style="31"/>
    <col min="8710" max="8710" width="14.85546875" style="31" customWidth="1"/>
    <col min="8711" max="8954" width="9.140625" style="31"/>
    <col min="8955" max="8955" width="37.7109375" style="31" customWidth="1"/>
    <col min="8956" max="8956" width="9.140625" style="31"/>
    <col min="8957" max="8957" width="12.85546875" style="31" customWidth="1"/>
    <col min="8958" max="8959" width="0" style="31" hidden="1" customWidth="1"/>
    <col min="8960" max="8960" width="18.28515625" style="31" customWidth="1"/>
    <col min="8961" max="8961" width="64.85546875" style="31" customWidth="1"/>
    <col min="8962" max="8965" width="9.140625" style="31"/>
    <col min="8966" max="8966" width="14.85546875" style="31" customWidth="1"/>
    <col min="8967" max="9210" width="9.140625" style="31"/>
    <col min="9211" max="9211" width="37.7109375" style="31" customWidth="1"/>
    <col min="9212" max="9212" width="9.140625" style="31"/>
    <col min="9213" max="9213" width="12.85546875" style="31" customWidth="1"/>
    <col min="9214" max="9215" width="0" style="31" hidden="1" customWidth="1"/>
    <col min="9216" max="9216" width="18.28515625" style="31" customWidth="1"/>
    <col min="9217" max="9217" width="64.85546875" style="31" customWidth="1"/>
    <col min="9218" max="9221" width="9.140625" style="31"/>
    <col min="9222" max="9222" width="14.85546875" style="31" customWidth="1"/>
    <col min="9223" max="9466" width="9.140625" style="31"/>
    <col min="9467" max="9467" width="37.7109375" style="31" customWidth="1"/>
    <col min="9468" max="9468" width="9.140625" style="31"/>
    <col min="9469" max="9469" width="12.85546875" style="31" customWidth="1"/>
    <col min="9470" max="9471" width="0" style="31" hidden="1" customWidth="1"/>
    <col min="9472" max="9472" width="18.28515625" style="31" customWidth="1"/>
    <col min="9473" max="9473" width="64.85546875" style="31" customWidth="1"/>
    <col min="9474" max="9477" width="9.140625" style="31"/>
    <col min="9478" max="9478" width="14.85546875" style="31" customWidth="1"/>
    <col min="9479" max="9722" width="9.140625" style="31"/>
    <col min="9723" max="9723" width="37.7109375" style="31" customWidth="1"/>
    <col min="9724" max="9724" width="9.140625" style="31"/>
    <col min="9725" max="9725" width="12.85546875" style="31" customWidth="1"/>
    <col min="9726" max="9727" width="0" style="31" hidden="1" customWidth="1"/>
    <col min="9728" max="9728" width="18.28515625" style="31" customWidth="1"/>
    <col min="9729" max="9729" width="64.85546875" style="31" customWidth="1"/>
    <col min="9730" max="9733" width="9.140625" style="31"/>
    <col min="9734" max="9734" width="14.85546875" style="31" customWidth="1"/>
    <col min="9735" max="9978" width="9.140625" style="31"/>
    <col min="9979" max="9979" width="37.7109375" style="31" customWidth="1"/>
    <col min="9980" max="9980" width="9.140625" style="31"/>
    <col min="9981" max="9981" width="12.85546875" style="31" customWidth="1"/>
    <col min="9982" max="9983" width="0" style="31" hidden="1" customWidth="1"/>
    <col min="9984" max="9984" width="18.28515625" style="31" customWidth="1"/>
    <col min="9985" max="9985" width="64.85546875" style="31" customWidth="1"/>
    <col min="9986" max="9989" width="9.140625" style="31"/>
    <col min="9990" max="9990" width="14.85546875" style="31" customWidth="1"/>
    <col min="9991" max="10234" width="9.140625" style="31"/>
    <col min="10235" max="10235" width="37.7109375" style="31" customWidth="1"/>
    <col min="10236" max="10236" width="9.140625" style="31"/>
    <col min="10237" max="10237" width="12.85546875" style="31" customWidth="1"/>
    <col min="10238" max="10239" width="0" style="31" hidden="1" customWidth="1"/>
    <col min="10240" max="10240" width="18.28515625" style="31" customWidth="1"/>
    <col min="10241" max="10241" width="64.85546875" style="31" customWidth="1"/>
    <col min="10242" max="10245" width="9.140625" style="31"/>
    <col min="10246" max="10246" width="14.85546875" style="31" customWidth="1"/>
    <col min="10247" max="10490" width="9.140625" style="31"/>
    <col min="10491" max="10491" width="37.7109375" style="31" customWidth="1"/>
    <col min="10492" max="10492" width="9.140625" style="31"/>
    <col min="10493" max="10493" width="12.85546875" style="31" customWidth="1"/>
    <col min="10494" max="10495" width="0" style="31" hidden="1" customWidth="1"/>
    <col min="10496" max="10496" width="18.28515625" style="31" customWidth="1"/>
    <col min="10497" max="10497" width="64.85546875" style="31" customWidth="1"/>
    <col min="10498" max="10501" width="9.140625" style="31"/>
    <col min="10502" max="10502" width="14.85546875" style="31" customWidth="1"/>
    <col min="10503" max="10746" width="9.140625" style="31"/>
    <col min="10747" max="10747" width="37.7109375" style="31" customWidth="1"/>
    <col min="10748" max="10748" width="9.140625" style="31"/>
    <col min="10749" max="10749" width="12.85546875" style="31" customWidth="1"/>
    <col min="10750" max="10751" width="0" style="31" hidden="1" customWidth="1"/>
    <col min="10752" max="10752" width="18.28515625" style="31" customWidth="1"/>
    <col min="10753" max="10753" width="64.85546875" style="31" customWidth="1"/>
    <col min="10754" max="10757" width="9.140625" style="31"/>
    <col min="10758" max="10758" width="14.85546875" style="31" customWidth="1"/>
    <col min="10759" max="11002" width="9.140625" style="31"/>
    <col min="11003" max="11003" width="37.7109375" style="31" customWidth="1"/>
    <col min="11004" max="11004" width="9.140625" style="31"/>
    <col min="11005" max="11005" width="12.85546875" style="31" customWidth="1"/>
    <col min="11006" max="11007" width="0" style="31" hidden="1" customWidth="1"/>
    <col min="11008" max="11008" width="18.28515625" style="31" customWidth="1"/>
    <col min="11009" max="11009" width="64.85546875" style="31" customWidth="1"/>
    <col min="11010" max="11013" width="9.140625" style="31"/>
    <col min="11014" max="11014" width="14.85546875" style="31" customWidth="1"/>
    <col min="11015" max="11258" width="9.140625" style="31"/>
    <col min="11259" max="11259" width="37.7109375" style="31" customWidth="1"/>
    <col min="11260" max="11260" width="9.140625" style="31"/>
    <col min="11261" max="11261" width="12.85546875" style="31" customWidth="1"/>
    <col min="11262" max="11263" width="0" style="31" hidden="1" customWidth="1"/>
    <col min="11264" max="11264" width="18.28515625" style="31" customWidth="1"/>
    <col min="11265" max="11265" width="64.85546875" style="31" customWidth="1"/>
    <col min="11266" max="11269" width="9.140625" style="31"/>
    <col min="11270" max="11270" width="14.85546875" style="31" customWidth="1"/>
    <col min="11271" max="11514" width="9.140625" style="31"/>
    <col min="11515" max="11515" width="37.7109375" style="31" customWidth="1"/>
    <col min="11516" max="11516" width="9.140625" style="31"/>
    <col min="11517" max="11517" width="12.85546875" style="31" customWidth="1"/>
    <col min="11518" max="11519" width="0" style="31" hidden="1" customWidth="1"/>
    <col min="11520" max="11520" width="18.28515625" style="31" customWidth="1"/>
    <col min="11521" max="11521" width="64.85546875" style="31" customWidth="1"/>
    <col min="11522" max="11525" width="9.140625" style="31"/>
    <col min="11526" max="11526" width="14.85546875" style="31" customWidth="1"/>
    <col min="11527" max="11770" width="9.140625" style="31"/>
    <col min="11771" max="11771" width="37.7109375" style="31" customWidth="1"/>
    <col min="11772" max="11772" width="9.140625" style="31"/>
    <col min="11773" max="11773" width="12.85546875" style="31" customWidth="1"/>
    <col min="11774" max="11775" width="0" style="31" hidden="1" customWidth="1"/>
    <col min="11776" max="11776" width="18.28515625" style="31" customWidth="1"/>
    <col min="11777" max="11777" width="64.85546875" style="31" customWidth="1"/>
    <col min="11778" max="11781" width="9.140625" style="31"/>
    <col min="11782" max="11782" width="14.85546875" style="31" customWidth="1"/>
    <col min="11783" max="12026" width="9.140625" style="31"/>
    <col min="12027" max="12027" width="37.7109375" style="31" customWidth="1"/>
    <col min="12028" max="12028" width="9.140625" style="31"/>
    <col min="12029" max="12029" width="12.85546875" style="31" customWidth="1"/>
    <col min="12030" max="12031" width="0" style="31" hidden="1" customWidth="1"/>
    <col min="12032" max="12032" width="18.28515625" style="31" customWidth="1"/>
    <col min="12033" max="12033" width="64.85546875" style="31" customWidth="1"/>
    <col min="12034" max="12037" width="9.140625" style="31"/>
    <col min="12038" max="12038" width="14.85546875" style="31" customWidth="1"/>
    <col min="12039" max="12282" width="9.140625" style="31"/>
    <col min="12283" max="12283" width="37.7109375" style="31" customWidth="1"/>
    <col min="12284" max="12284" width="9.140625" style="31"/>
    <col min="12285" max="12285" width="12.85546875" style="31" customWidth="1"/>
    <col min="12286" max="12287" width="0" style="31" hidden="1" customWidth="1"/>
    <col min="12288" max="12288" width="18.28515625" style="31" customWidth="1"/>
    <col min="12289" max="12289" width="64.85546875" style="31" customWidth="1"/>
    <col min="12290" max="12293" width="9.140625" style="31"/>
    <col min="12294" max="12294" width="14.85546875" style="31" customWidth="1"/>
    <col min="12295" max="12538" width="9.140625" style="31"/>
    <col min="12539" max="12539" width="37.7109375" style="31" customWidth="1"/>
    <col min="12540" max="12540" width="9.140625" style="31"/>
    <col min="12541" max="12541" width="12.85546875" style="31" customWidth="1"/>
    <col min="12542" max="12543" width="0" style="31" hidden="1" customWidth="1"/>
    <col min="12544" max="12544" width="18.28515625" style="31" customWidth="1"/>
    <col min="12545" max="12545" width="64.85546875" style="31" customWidth="1"/>
    <col min="12546" max="12549" width="9.140625" style="31"/>
    <col min="12550" max="12550" width="14.85546875" style="31" customWidth="1"/>
    <col min="12551" max="12794" width="9.140625" style="31"/>
    <col min="12795" max="12795" width="37.7109375" style="31" customWidth="1"/>
    <col min="12796" max="12796" width="9.140625" style="31"/>
    <col min="12797" max="12797" width="12.85546875" style="31" customWidth="1"/>
    <col min="12798" max="12799" width="0" style="31" hidden="1" customWidth="1"/>
    <col min="12800" max="12800" width="18.28515625" style="31" customWidth="1"/>
    <col min="12801" max="12801" width="64.85546875" style="31" customWidth="1"/>
    <col min="12802" max="12805" width="9.140625" style="31"/>
    <col min="12806" max="12806" width="14.85546875" style="31" customWidth="1"/>
    <col min="12807" max="13050" width="9.140625" style="31"/>
    <col min="13051" max="13051" width="37.7109375" style="31" customWidth="1"/>
    <col min="13052" max="13052" width="9.140625" style="31"/>
    <col min="13053" max="13053" width="12.85546875" style="31" customWidth="1"/>
    <col min="13054" max="13055" width="0" style="31" hidden="1" customWidth="1"/>
    <col min="13056" max="13056" width="18.28515625" style="31" customWidth="1"/>
    <col min="13057" max="13057" width="64.85546875" style="31" customWidth="1"/>
    <col min="13058" max="13061" width="9.140625" style="31"/>
    <col min="13062" max="13062" width="14.85546875" style="31" customWidth="1"/>
    <col min="13063" max="13306" width="9.140625" style="31"/>
    <col min="13307" max="13307" width="37.7109375" style="31" customWidth="1"/>
    <col min="13308" max="13308" width="9.140625" style="31"/>
    <col min="13309" max="13309" width="12.85546875" style="31" customWidth="1"/>
    <col min="13310" max="13311" width="0" style="31" hidden="1" customWidth="1"/>
    <col min="13312" max="13312" width="18.28515625" style="31" customWidth="1"/>
    <col min="13313" max="13313" width="64.85546875" style="31" customWidth="1"/>
    <col min="13314" max="13317" width="9.140625" style="31"/>
    <col min="13318" max="13318" width="14.85546875" style="31" customWidth="1"/>
    <col min="13319" max="13562" width="9.140625" style="31"/>
    <col min="13563" max="13563" width="37.7109375" style="31" customWidth="1"/>
    <col min="13564" max="13564" width="9.140625" style="31"/>
    <col min="13565" max="13565" width="12.85546875" style="31" customWidth="1"/>
    <col min="13566" max="13567" width="0" style="31" hidden="1" customWidth="1"/>
    <col min="13568" max="13568" width="18.28515625" style="31" customWidth="1"/>
    <col min="13569" max="13569" width="64.85546875" style="31" customWidth="1"/>
    <col min="13570" max="13573" width="9.140625" style="31"/>
    <col min="13574" max="13574" width="14.85546875" style="31" customWidth="1"/>
    <col min="13575" max="13818" width="9.140625" style="31"/>
    <col min="13819" max="13819" width="37.7109375" style="31" customWidth="1"/>
    <col min="13820" max="13820" width="9.140625" style="31"/>
    <col min="13821" max="13821" width="12.85546875" style="31" customWidth="1"/>
    <col min="13822" max="13823" width="0" style="31" hidden="1" customWidth="1"/>
    <col min="13824" max="13824" width="18.28515625" style="31" customWidth="1"/>
    <col min="13825" max="13825" width="64.85546875" style="31" customWidth="1"/>
    <col min="13826" max="13829" width="9.140625" style="31"/>
    <col min="13830" max="13830" width="14.85546875" style="31" customWidth="1"/>
    <col min="13831" max="14074" width="9.140625" style="31"/>
    <col min="14075" max="14075" width="37.7109375" style="31" customWidth="1"/>
    <col min="14076" max="14076" width="9.140625" style="31"/>
    <col min="14077" max="14077" width="12.85546875" style="31" customWidth="1"/>
    <col min="14078" max="14079" width="0" style="31" hidden="1" customWidth="1"/>
    <col min="14080" max="14080" width="18.28515625" style="31" customWidth="1"/>
    <col min="14081" max="14081" width="64.85546875" style="31" customWidth="1"/>
    <col min="14082" max="14085" width="9.140625" style="31"/>
    <col min="14086" max="14086" width="14.85546875" style="31" customWidth="1"/>
    <col min="14087" max="14330" width="9.140625" style="31"/>
    <col min="14331" max="14331" width="37.7109375" style="31" customWidth="1"/>
    <col min="14332" max="14332" width="9.140625" style="31"/>
    <col min="14333" max="14333" width="12.85546875" style="31" customWidth="1"/>
    <col min="14334" max="14335" width="0" style="31" hidden="1" customWidth="1"/>
    <col min="14336" max="14336" width="18.28515625" style="31" customWidth="1"/>
    <col min="14337" max="14337" width="64.85546875" style="31" customWidth="1"/>
    <col min="14338" max="14341" width="9.140625" style="31"/>
    <col min="14342" max="14342" width="14.85546875" style="31" customWidth="1"/>
    <col min="14343" max="14586" width="9.140625" style="31"/>
    <col min="14587" max="14587" width="37.7109375" style="31" customWidth="1"/>
    <col min="14588" max="14588" width="9.140625" style="31"/>
    <col min="14589" max="14589" width="12.85546875" style="31" customWidth="1"/>
    <col min="14590" max="14591" width="0" style="31" hidden="1" customWidth="1"/>
    <col min="14592" max="14592" width="18.28515625" style="31" customWidth="1"/>
    <col min="14593" max="14593" width="64.85546875" style="31" customWidth="1"/>
    <col min="14594" max="14597" width="9.140625" style="31"/>
    <col min="14598" max="14598" width="14.85546875" style="31" customWidth="1"/>
    <col min="14599" max="14842" width="9.140625" style="31"/>
    <col min="14843" max="14843" width="37.7109375" style="31" customWidth="1"/>
    <col min="14844" max="14844" width="9.140625" style="31"/>
    <col min="14845" max="14845" width="12.85546875" style="31" customWidth="1"/>
    <col min="14846" max="14847" width="0" style="31" hidden="1" customWidth="1"/>
    <col min="14848" max="14848" width="18.28515625" style="31" customWidth="1"/>
    <col min="14849" max="14849" width="64.85546875" style="31" customWidth="1"/>
    <col min="14850" max="14853" width="9.140625" style="31"/>
    <col min="14854" max="14854" width="14.85546875" style="31" customWidth="1"/>
    <col min="14855" max="15098" width="9.140625" style="31"/>
    <col min="15099" max="15099" width="37.7109375" style="31" customWidth="1"/>
    <col min="15100" max="15100" width="9.140625" style="31"/>
    <col min="15101" max="15101" width="12.85546875" style="31" customWidth="1"/>
    <col min="15102" max="15103" width="0" style="31" hidden="1" customWidth="1"/>
    <col min="15104" max="15104" width="18.28515625" style="31" customWidth="1"/>
    <col min="15105" max="15105" width="64.85546875" style="31" customWidth="1"/>
    <col min="15106" max="15109" width="9.140625" style="31"/>
    <col min="15110" max="15110" width="14.85546875" style="31" customWidth="1"/>
    <col min="15111" max="15354" width="9.140625" style="31"/>
    <col min="15355" max="15355" width="37.7109375" style="31" customWidth="1"/>
    <col min="15356" max="15356" width="9.140625" style="31"/>
    <col min="15357" max="15357" width="12.85546875" style="31" customWidth="1"/>
    <col min="15358" max="15359" width="0" style="31" hidden="1" customWidth="1"/>
    <col min="15360" max="15360" width="18.28515625" style="31" customWidth="1"/>
    <col min="15361" max="15361" width="64.85546875" style="31" customWidth="1"/>
    <col min="15362" max="15365" width="9.140625" style="31"/>
    <col min="15366" max="15366" width="14.85546875" style="31" customWidth="1"/>
    <col min="15367" max="15610" width="9.140625" style="31"/>
    <col min="15611" max="15611" width="37.7109375" style="31" customWidth="1"/>
    <col min="15612" max="15612" width="9.140625" style="31"/>
    <col min="15613" max="15613" width="12.85546875" style="31" customWidth="1"/>
    <col min="15614" max="15615" width="0" style="31" hidden="1" customWidth="1"/>
    <col min="15616" max="15616" width="18.28515625" style="31" customWidth="1"/>
    <col min="15617" max="15617" width="64.85546875" style="31" customWidth="1"/>
    <col min="15618" max="15621" width="9.140625" style="31"/>
    <col min="15622" max="15622" width="14.85546875" style="31" customWidth="1"/>
    <col min="15623" max="15866" width="9.140625" style="31"/>
    <col min="15867" max="15867" width="37.7109375" style="31" customWidth="1"/>
    <col min="15868" max="15868" width="9.140625" style="31"/>
    <col min="15869" max="15869" width="12.85546875" style="31" customWidth="1"/>
    <col min="15870" max="15871" width="0" style="31" hidden="1" customWidth="1"/>
    <col min="15872" max="15872" width="18.28515625" style="31" customWidth="1"/>
    <col min="15873" max="15873" width="64.85546875" style="31" customWidth="1"/>
    <col min="15874" max="15877" width="9.140625" style="31"/>
    <col min="15878" max="15878" width="14.85546875" style="31" customWidth="1"/>
    <col min="15879" max="16122" width="9.140625" style="31"/>
    <col min="16123" max="16123" width="37.7109375" style="31" customWidth="1"/>
    <col min="16124" max="16124" width="9.140625" style="31"/>
    <col min="16125" max="16125" width="12.85546875" style="31" customWidth="1"/>
    <col min="16126" max="16127" width="0" style="31" hidden="1" customWidth="1"/>
    <col min="16128" max="16128" width="18.28515625" style="31" customWidth="1"/>
    <col min="16129" max="16129" width="64.85546875" style="31" customWidth="1"/>
    <col min="16130" max="16133" width="9.140625" style="31"/>
    <col min="16134" max="16134" width="14.85546875" style="31" customWidth="1"/>
    <col min="16135" max="16384" width="9.140625" style="31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4" t="str">
        <f>'3.3 паспорт описание'!A5:C5</f>
        <v>Год раскрытия информации: 2026 год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</row>
    <row r="6" spans="1:42" ht="18.75" x14ac:dyDescent="0.3">
      <c r="K6" s="5"/>
    </row>
    <row r="7" spans="1:42" ht="18.75" x14ac:dyDescent="0.25">
      <c r="A7" s="181" t="s">
        <v>3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spans="1:42" ht="18.75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</row>
    <row r="9" spans="1:42" x14ac:dyDescent="0.25">
      <c r="A9" s="182" t="s">
        <v>352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2" x14ac:dyDescent="0.25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</row>
    <row r="11" spans="1:42" ht="18.75" x14ac:dyDescent="0.25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</row>
    <row r="12" spans="1:42" x14ac:dyDescent="0.25">
      <c r="A12" s="182" t="str">
        <f>'3.3 паспорт описание'!A12:C12</f>
        <v>О/СЗ/47/01/0001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2" x14ac:dyDescent="0.25">
      <c r="A13" s="180" t="s">
        <v>5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</row>
    <row r="14" spans="1:42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2" ht="63.75" customHeight="1" x14ac:dyDescent="0.25">
      <c r="A15" s="228" t="str">
        <f>'3.3 паспорт описание'!A15:C15</f>
        <v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</row>
    <row r="16" spans="1:42" x14ac:dyDescent="0.25">
      <c r="A16" s="180" t="s">
        <v>6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4" ht="15.75" customHeight="1" x14ac:dyDescent="0.25">
      <c r="L17" s="32"/>
    </row>
    <row r="18" spans="1:14" x14ac:dyDescent="0.25">
      <c r="K18" s="33"/>
    </row>
    <row r="19" spans="1:14" ht="15.75" customHeight="1" x14ac:dyDescent="0.25">
      <c r="A19" s="227" t="s">
        <v>116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</row>
    <row r="20" spans="1:14" x14ac:dyDescent="0.25">
      <c r="A20" s="34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4" ht="28.5" customHeight="1" x14ac:dyDescent="0.25">
      <c r="A21" s="221" t="s">
        <v>117</v>
      </c>
      <c r="B21" s="221" t="s">
        <v>118</v>
      </c>
      <c r="C21" s="222" t="s">
        <v>119</v>
      </c>
      <c r="D21" s="222"/>
      <c r="E21" s="222"/>
      <c r="F21" s="222"/>
      <c r="G21" s="222"/>
      <c r="H21" s="222"/>
      <c r="I21" s="223" t="s">
        <v>120</v>
      </c>
      <c r="J21" s="224" t="s">
        <v>121</v>
      </c>
      <c r="K21" s="221" t="s">
        <v>122</v>
      </c>
      <c r="L21" s="217" t="s">
        <v>123</v>
      </c>
    </row>
    <row r="22" spans="1:14" ht="58.5" customHeight="1" x14ac:dyDescent="0.25">
      <c r="A22" s="221"/>
      <c r="B22" s="221"/>
      <c r="C22" s="218" t="s">
        <v>124</v>
      </c>
      <c r="D22" s="218"/>
      <c r="E22" s="36"/>
      <c r="F22" s="37"/>
      <c r="G22" s="219" t="s">
        <v>125</v>
      </c>
      <c r="H22" s="220"/>
      <c r="I22" s="223"/>
      <c r="J22" s="225"/>
      <c r="K22" s="221"/>
      <c r="L22" s="217"/>
    </row>
    <row r="23" spans="1:14" ht="47.25" x14ac:dyDescent="0.25">
      <c r="A23" s="221"/>
      <c r="B23" s="221"/>
      <c r="C23" s="38" t="s">
        <v>126</v>
      </c>
      <c r="D23" s="38" t="s">
        <v>127</v>
      </c>
      <c r="E23" s="38" t="s">
        <v>126</v>
      </c>
      <c r="F23" s="38" t="s">
        <v>127</v>
      </c>
      <c r="G23" s="38" t="s">
        <v>126</v>
      </c>
      <c r="H23" s="38" t="s">
        <v>127</v>
      </c>
      <c r="I23" s="223"/>
      <c r="J23" s="226"/>
      <c r="K23" s="221"/>
      <c r="L23" s="217"/>
    </row>
    <row r="24" spans="1:14" x14ac:dyDescent="0.25">
      <c r="A24" s="39">
        <v>1</v>
      </c>
      <c r="B24" s="39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</row>
    <row r="25" spans="1:14" ht="31.5" x14ac:dyDescent="0.25">
      <c r="A25" s="40">
        <v>1</v>
      </c>
      <c r="B25" s="41" t="s">
        <v>128</v>
      </c>
      <c r="C25" s="59" t="s">
        <v>353</v>
      </c>
      <c r="D25" s="59" t="s">
        <v>353</v>
      </c>
      <c r="E25" s="42"/>
      <c r="F25" s="42"/>
      <c r="G25" s="59" t="s">
        <v>353</v>
      </c>
      <c r="H25" s="59" t="s">
        <v>353</v>
      </c>
      <c r="I25" s="59" t="s">
        <v>353</v>
      </c>
      <c r="J25" s="59" t="s">
        <v>353</v>
      </c>
      <c r="K25" s="59" t="s">
        <v>353</v>
      </c>
      <c r="L25" s="59" t="s">
        <v>353</v>
      </c>
    </row>
    <row r="26" spans="1:14" ht="21.75" customHeight="1" x14ac:dyDescent="0.25">
      <c r="A26" s="40" t="s">
        <v>129</v>
      </c>
      <c r="B26" s="44" t="s">
        <v>130</v>
      </c>
      <c r="C26" s="59" t="s">
        <v>353</v>
      </c>
      <c r="D26" s="59" t="s">
        <v>353</v>
      </c>
      <c r="E26" s="42"/>
      <c r="F26" s="42"/>
      <c r="G26" s="59" t="s">
        <v>353</v>
      </c>
      <c r="H26" s="59" t="s">
        <v>353</v>
      </c>
      <c r="I26" s="59" t="s">
        <v>353</v>
      </c>
      <c r="J26" s="59" t="s">
        <v>353</v>
      </c>
      <c r="K26" s="59" t="s">
        <v>353</v>
      </c>
      <c r="L26" s="59" t="s">
        <v>353</v>
      </c>
    </row>
    <row r="27" spans="1:14" s="45" customFormat="1" ht="39" customHeight="1" x14ac:dyDescent="0.25">
      <c r="A27" s="40" t="s">
        <v>131</v>
      </c>
      <c r="B27" s="44" t="s">
        <v>132</v>
      </c>
      <c r="C27" s="59" t="s">
        <v>353</v>
      </c>
      <c r="D27" s="59" t="s">
        <v>353</v>
      </c>
      <c r="E27" s="42"/>
      <c r="F27" s="42"/>
      <c r="G27" s="59" t="s">
        <v>353</v>
      </c>
      <c r="H27" s="59" t="s">
        <v>353</v>
      </c>
      <c r="I27" s="59" t="s">
        <v>353</v>
      </c>
      <c r="J27" s="59" t="s">
        <v>353</v>
      </c>
      <c r="K27" s="59" t="s">
        <v>353</v>
      </c>
      <c r="L27" s="59" t="s">
        <v>353</v>
      </c>
    </row>
    <row r="28" spans="1:14" s="45" customFormat="1" ht="70.5" customHeight="1" x14ac:dyDescent="0.25">
      <c r="A28" s="40" t="s">
        <v>133</v>
      </c>
      <c r="B28" s="44" t="s">
        <v>134</v>
      </c>
      <c r="C28" s="59" t="s">
        <v>353</v>
      </c>
      <c r="D28" s="59" t="s">
        <v>353</v>
      </c>
      <c r="E28" s="42"/>
      <c r="F28" s="42"/>
      <c r="G28" s="59" t="s">
        <v>353</v>
      </c>
      <c r="H28" s="59" t="s">
        <v>353</v>
      </c>
      <c r="I28" s="59" t="s">
        <v>353</v>
      </c>
      <c r="J28" s="59" t="s">
        <v>353</v>
      </c>
      <c r="K28" s="59" t="s">
        <v>353</v>
      </c>
      <c r="L28" s="59" t="s">
        <v>353</v>
      </c>
    </row>
    <row r="29" spans="1:14" s="45" customFormat="1" ht="54" customHeight="1" x14ac:dyDescent="0.25">
      <c r="A29" s="40" t="s">
        <v>135</v>
      </c>
      <c r="B29" s="44" t="s">
        <v>136</v>
      </c>
      <c r="C29" s="59" t="s">
        <v>353</v>
      </c>
      <c r="D29" s="59" t="s">
        <v>353</v>
      </c>
      <c r="E29" s="42"/>
      <c r="F29" s="42"/>
      <c r="G29" s="59" t="s">
        <v>353</v>
      </c>
      <c r="H29" s="59" t="s">
        <v>353</v>
      </c>
      <c r="I29" s="59" t="s">
        <v>353</v>
      </c>
      <c r="J29" s="59" t="s">
        <v>353</v>
      </c>
      <c r="K29" s="59" t="s">
        <v>353</v>
      </c>
      <c r="L29" s="59" t="s">
        <v>353</v>
      </c>
    </row>
    <row r="30" spans="1:14" s="45" customFormat="1" ht="42" customHeight="1" x14ac:dyDescent="0.25">
      <c r="A30" s="40" t="s">
        <v>137</v>
      </c>
      <c r="B30" s="44" t="s">
        <v>138</v>
      </c>
      <c r="C30" s="59" t="s">
        <v>353</v>
      </c>
      <c r="D30" s="59" t="s">
        <v>353</v>
      </c>
      <c r="E30" s="42"/>
      <c r="F30" s="42"/>
      <c r="G30" s="59" t="s">
        <v>353</v>
      </c>
      <c r="H30" s="59" t="s">
        <v>353</v>
      </c>
      <c r="I30" s="59" t="s">
        <v>353</v>
      </c>
      <c r="J30" s="59" t="s">
        <v>353</v>
      </c>
      <c r="K30" s="59" t="s">
        <v>353</v>
      </c>
      <c r="L30" s="59" t="s">
        <v>353</v>
      </c>
    </row>
    <row r="31" spans="1:14" s="45" customFormat="1" ht="37.5" customHeight="1" x14ac:dyDescent="0.25">
      <c r="A31" s="40" t="s">
        <v>139</v>
      </c>
      <c r="B31" s="46" t="s">
        <v>140</v>
      </c>
      <c r="C31" s="93">
        <v>46106</v>
      </c>
      <c r="D31" s="93">
        <v>46161</v>
      </c>
      <c r="E31" s="42"/>
      <c r="F31" s="42"/>
      <c r="G31" s="93">
        <v>46106</v>
      </c>
      <c r="H31" s="93">
        <v>46161</v>
      </c>
      <c r="I31" s="59" t="s">
        <v>353</v>
      </c>
      <c r="J31" s="59" t="s">
        <v>353</v>
      </c>
      <c r="K31" s="59" t="s">
        <v>353</v>
      </c>
      <c r="L31" s="59" t="s">
        <v>353</v>
      </c>
      <c r="M31" s="168"/>
      <c r="N31" s="168"/>
    </row>
    <row r="32" spans="1:14" s="45" customFormat="1" ht="31.5" x14ac:dyDescent="0.25">
      <c r="A32" s="40" t="s">
        <v>141</v>
      </c>
      <c r="B32" s="46" t="s">
        <v>142</v>
      </c>
      <c r="C32" s="93">
        <v>46171</v>
      </c>
      <c r="D32" s="93">
        <v>46226</v>
      </c>
      <c r="E32" s="42"/>
      <c r="F32" s="42"/>
      <c r="G32" s="93">
        <v>46171</v>
      </c>
      <c r="H32" s="93">
        <v>46226</v>
      </c>
      <c r="I32" s="59" t="s">
        <v>353</v>
      </c>
      <c r="J32" s="59" t="s">
        <v>353</v>
      </c>
      <c r="K32" s="59" t="s">
        <v>353</v>
      </c>
      <c r="L32" s="59" t="s">
        <v>353</v>
      </c>
      <c r="M32" s="168"/>
      <c r="N32" s="168"/>
    </row>
    <row r="33" spans="1:14" s="45" customFormat="1" ht="37.5" customHeight="1" x14ac:dyDescent="0.25">
      <c r="A33" s="40" t="s">
        <v>143</v>
      </c>
      <c r="B33" s="46" t="s">
        <v>144</v>
      </c>
      <c r="C33" s="59" t="s">
        <v>353</v>
      </c>
      <c r="D33" s="59" t="s">
        <v>353</v>
      </c>
      <c r="E33" s="42"/>
      <c r="F33" s="42"/>
      <c r="G33" s="59" t="s">
        <v>353</v>
      </c>
      <c r="H33" s="59" t="s">
        <v>353</v>
      </c>
      <c r="I33" s="59" t="s">
        <v>353</v>
      </c>
      <c r="J33" s="59" t="s">
        <v>353</v>
      </c>
      <c r="K33" s="59" t="s">
        <v>353</v>
      </c>
      <c r="L33" s="59" t="s">
        <v>353</v>
      </c>
      <c r="M33" s="31"/>
      <c r="N33" s="31"/>
    </row>
    <row r="34" spans="1:14" s="45" customFormat="1" ht="47.25" customHeight="1" x14ac:dyDescent="0.25">
      <c r="A34" s="40" t="s">
        <v>145</v>
      </c>
      <c r="B34" s="46" t="s">
        <v>146</v>
      </c>
      <c r="C34" s="59" t="s">
        <v>353</v>
      </c>
      <c r="D34" s="59" t="s">
        <v>353</v>
      </c>
      <c r="E34" s="47"/>
      <c r="F34" s="47"/>
      <c r="G34" s="59" t="s">
        <v>353</v>
      </c>
      <c r="H34" s="59" t="s">
        <v>353</v>
      </c>
      <c r="I34" s="59" t="s">
        <v>353</v>
      </c>
      <c r="J34" s="59" t="s">
        <v>353</v>
      </c>
      <c r="K34" s="59" t="s">
        <v>353</v>
      </c>
      <c r="L34" s="59" t="s">
        <v>353</v>
      </c>
      <c r="M34" s="31"/>
      <c r="N34" s="31"/>
    </row>
    <row r="35" spans="1:14" s="45" customFormat="1" ht="49.5" customHeight="1" x14ac:dyDescent="0.25">
      <c r="A35" s="40" t="s">
        <v>147</v>
      </c>
      <c r="B35" s="46" t="s">
        <v>148</v>
      </c>
      <c r="C35" s="93">
        <v>46241</v>
      </c>
      <c r="D35" s="93">
        <v>46296</v>
      </c>
      <c r="E35" s="47"/>
      <c r="F35" s="47"/>
      <c r="G35" s="93">
        <v>46241</v>
      </c>
      <c r="H35" s="93">
        <v>46296</v>
      </c>
      <c r="I35" s="59" t="s">
        <v>353</v>
      </c>
      <c r="J35" s="59" t="s">
        <v>353</v>
      </c>
      <c r="K35" s="59" t="s">
        <v>353</v>
      </c>
      <c r="L35" s="59" t="s">
        <v>353</v>
      </c>
      <c r="M35" s="168"/>
      <c r="N35" s="168"/>
    </row>
    <row r="36" spans="1:14" ht="37.5" customHeight="1" x14ac:dyDescent="0.25">
      <c r="A36" s="40" t="s">
        <v>149</v>
      </c>
      <c r="B36" s="46" t="s">
        <v>150</v>
      </c>
      <c r="C36" s="59"/>
      <c r="D36" s="59"/>
      <c r="E36" s="48"/>
      <c r="F36" s="49"/>
      <c r="G36" s="59"/>
      <c r="H36" s="59"/>
      <c r="I36" s="59" t="s">
        <v>353</v>
      </c>
      <c r="J36" s="59" t="s">
        <v>353</v>
      </c>
      <c r="K36" s="59" t="s">
        <v>353</v>
      </c>
      <c r="L36" s="59" t="s">
        <v>353</v>
      </c>
    </row>
    <row r="37" spans="1:14" x14ac:dyDescent="0.25">
      <c r="A37" s="40" t="s">
        <v>151</v>
      </c>
      <c r="B37" s="46" t="s">
        <v>152</v>
      </c>
      <c r="C37" s="93">
        <v>46311</v>
      </c>
      <c r="D37" s="93">
        <v>46366</v>
      </c>
      <c r="E37" s="48"/>
      <c r="F37" s="49"/>
      <c r="G37" s="93">
        <v>46311</v>
      </c>
      <c r="H37" s="93">
        <v>46366</v>
      </c>
      <c r="I37" s="59" t="s">
        <v>353</v>
      </c>
      <c r="J37" s="59" t="s">
        <v>353</v>
      </c>
      <c r="K37" s="59" t="s">
        <v>353</v>
      </c>
      <c r="L37" s="59" t="s">
        <v>353</v>
      </c>
      <c r="M37" s="168"/>
      <c r="N37" s="168"/>
    </row>
    <row r="38" spans="1:14" x14ac:dyDescent="0.25">
      <c r="A38" s="40" t="s">
        <v>153</v>
      </c>
      <c r="B38" s="41" t="s">
        <v>154</v>
      </c>
      <c r="C38" s="59" t="s">
        <v>353</v>
      </c>
      <c r="D38" s="59" t="s">
        <v>353</v>
      </c>
      <c r="E38" s="43"/>
      <c r="F38" s="43"/>
      <c r="G38" s="59" t="s">
        <v>353</v>
      </c>
      <c r="H38" s="59" t="s">
        <v>353</v>
      </c>
      <c r="I38" s="59" t="s">
        <v>353</v>
      </c>
      <c r="J38" s="59" t="s">
        <v>353</v>
      </c>
      <c r="K38" s="59" t="s">
        <v>353</v>
      </c>
      <c r="L38" s="59" t="s">
        <v>353</v>
      </c>
    </row>
    <row r="39" spans="1:14" ht="78.75" x14ac:dyDescent="0.25">
      <c r="A39" s="40">
        <v>2</v>
      </c>
      <c r="B39" s="46" t="s">
        <v>155</v>
      </c>
      <c r="C39" s="93">
        <v>46381</v>
      </c>
      <c r="D39" s="93">
        <v>46436</v>
      </c>
      <c r="E39" s="43"/>
      <c r="F39" s="43"/>
      <c r="G39" s="93">
        <v>46381</v>
      </c>
      <c r="H39" s="93">
        <v>46436</v>
      </c>
      <c r="I39" s="59" t="s">
        <v>353</v>
      </c>
      <c r="J39" s="59" t="s">
        <v>353</v>
      </c>
      <c r="K39" s="59" t="s">
        <v>353</v>
      </c>
      <c r="L39" s="59" t="s">
        <v>353</v>
      </c>
      <c r="M39" s="168"/>
      <c r="N39" s="168"/>
    </row>
    <row r="40" spans="1:14" ht="33.75" customHeight="1" x14ac:dyDescent="0.25">
      <c r="A40" s="40" t="s">
        <v>156</v>
      </c>
      <c r="B40" s="46" t="s">
        <v>157</v>
      </c>
      <c r="C40" s="93">
        <v>46446</v>
      </c>
      <c r="D40" s="93">
        <v>46530</v>
      </c>
      <c r="E40" s="43"/>
      <c r="F40" s="43"/>
      <c r="G40" s="93">
        <v>46446</v>
      </c>
      <c r="H40" s="93">
        <v>46530</v>
      </c>
      <c r="I40" s="59" t="s">
        <v>353</v>
      </c>
      <c r="J40" s="59" t="s">
        <v>353</v>
      </c>
      <c r="K40" s="59" t="s">
        <v>353</v>
      </c>
      <c r="L40" s="59" t="s">
        <v>353</v>
      </c>
      <c r="M40" s="168"/>
      <c r="N40" s="168"/>
    </row>
    <row r="41" spans="1:14" ht="63" customHeight="1" x14ac:dyDescent="0.25">
      <c r="A41" s="40" t="s">
        <v>158</v>
      </c>
      <c r="B41" s="41" t="s">
        <v>159</v>
      </c>
      <c r="C41" s="59" t="s">
        <v>353</v>
      </c>
      <c r="D41" s="59" t="s">
        <v>353</v>
      </c>
      <c r="E41" s="43"/>
      <c r="F41" s="43"/>
      <c r="G41" s="59" t="s">
        <v>353</v>
      </c>
      <c r="H41" s="59" t="s">
        <v>353</v>
      </c>
      <c r="I41" s="59" t="s">
        <v>353</v>
      </c>
      <c r="J41" s="59" t="s">
        <v>353</v>
      </c>
      <c r="K41" s="59" t="s">
        <v>353</v>
      </c>
      <c r="L41" s="59" t="s">
        <v>353</v>
      </c>
    </row>
    <row r="42" spans="1:14" ht="58.5" customHeight="1" x14ac:dyDescent="0.25">
      <c r="A42" s="40">
        <v>3</v>
      </c>
      <c r="B42" s="46" t="s">
        <v>160</v>
      </c>
      <c r="C42" s="93">
        <v>46536</v>
      </c>
      <c r="D42" s="93">
        <v>46555</v>
      </c>
      <c r="E42" s="43"/>
      <c r="F42" s="43"/>
      <c r="G42" s="93">
        <v>46536</v>
      </c>
      <c r="H42" s="93">
        <v>46555</v>
      </c>
      <c r="I42" s="59" t="s">
        <v>353</v>
      </c>
      <c r="J42" s="59" t="s">
        <v>353</v>
      </c>
      <c r="K42" s="59" t="s">
        <v>353</v>
      </c>
      <c r="L42" s="59" t="s">
        <v>353</v>
      </c>
      <c r="M42" s="168"/>
      <c r="N42" s="168"/>
    </row>
    <row r="43" spans="1:14" ht="34.5" customHeight="1" x14ac:dyDescent="0.25">
      <c r="A43" s="40" t="s">
        <v>161</v>
      </c>
      <c r="B43" s="46" t="s">
        <v>162</v>
      </c>
      <c r="C43" s="93">
        <v>46564</v>
      </c>
      <c r="D43" s="93">
        <v>46586</v>
      </c>
      <c r="E43" s="43"/>
      <c r="F43" s="43"/>
      <c r="G43" s="93">
        <v>46564</v>
      </c>
      <c r="H43" s="93">
        <v>46586</v>
      </c>
      <c r="I43" s="59" t="s">
        <v>353</v>
      </c>
      <c r="J43" s="59" t="s">
        <v>353</v>
      </c>
      <c r="K43" s="59" t="s">
        <v>353</v>
      </c>
      <c r="L43" s="59" t="s">
        <v>353</v>
      </c>
      <c r="M43" s="168"/>
      <c r="N43" s="168"/>
    </row>
    <row r="44" spans="1:14" ht="24.75" customHeight="1" x14ac:dyDescent="0.25">
      <c r="A44" s="40" t="s">
        <v>163</v>
      </c>
      <c r="B44" s="46" t="s">
        <v>164</v>
      </c>
      <c r="C44" s="93">
        <v>46590</v>
      </c>
      <c r="D44" s="93">
        <v>46615</v>
      </c>
      <c r="E44" s="43"/>
      <c r="F44" s="43"/>
      <c r="G44" s="93">
        <v>46590</v>
      </c>
      <c r="H44" s="93">
        <v>46615</v>
      </c>
      <c r="I44" s="59" t="s">
        <v>353</v>
      </c>
      <c r="J44" s="59" t="s">
        <v>353</v>
      </c>
      <c r="K44" s="59" t="s">
        <v>353</v>
      </c>
      <c r="L44" s="59" t="s">
        <v>353</v>
      </c>
      <c r="M44" s="168"/>
      <c r="N44" s="168"/>
    </row>
    <row r="45" spans="1:14" ht="90.75" customHeight="1" x14ac:dyDescent="0.25">
      <c r="A45" s="40" t="s">
        <v>165</v>
      </c>
      <c r="B45" s="46" t="s">
        <v>166</v>
      </c>
      <c r="C45" s="93">
        <v>46632</v>
      </c>
      <c r="D45" s="93">
        <v>46676</v>
      </c>
      <c r="E45" s="43"/>
      <c r="F45" s="43"/>
      <c r="G45" s="93">
        <v>46632</v>
      </c>
      <c r="H45" s="93">
        <v>46676</v>
      </c>
      <c r="I45" s="59" t="s">
        <v>353</v>
      </c>
      <c r="J45" s="59" t="s">
        <v>353</v>
      </c>
      <c r="K45" s="59" t="s">
        <v>353</v>
      </c>
      <c r="L45" s="59" t="s">
        <v>353</v>
      </c>
      <c r="M45" s="168"/>
      <c r="N45" s="168"/>
    </row>
    <row r="46" spans="1:14" ht="167.25" customHeight="1" x14ac:dyDescent="0.25">
      <c r="A46" s="40" t="s">
        <v>167</v>
      </c>
      <c r="B46" s="46" t="s">
        <v>168</v>
      </c>
      <c r="C46" s="93">
        <v>46687</v>
      </c>
      <c r="D46" s="93">
        <v>46716</v>
      </c>
      <c r="E46" s="43"/>
      <c r="F46" s="43"/>
      <c r="G46" s="93">
        <v>46687</v>
      </c>
      <c r="H46" s="93">
        <v>46716</v>
      </c>
      <c r="I46" s="59" t="s">
        <v>353</v>
      </c>
      <c r="J46" s="59" t="s">
        <v>353</v>
      </c>
      <c r="K46" s="59" t="s">
        <v>353</v>
      </c>
      <c r="L46" s="59" t="s">
        <v>353</v>
      </c>
      <c r="M46" s="168"/>
      <c r="N46" s="168"/>
    </row>
    <row r="47" spans="1:14" ht="30.75" customHeight="1" x14ac:dyDescent="0.25">
      <c r="A47" s="40" t="s">
        <v>169</v>
      </c>
      <c r="B47" s="46" t="s">
        <v>170</v>
      </c>
      <c r="C47" s="93">
        <v>46724</v>
      </c>
      <c r="D47" s="93">
        <v>46768</v>
      </c>
      <c r="E47" s="43"/>
      <c r="F47" s="43"/>
      <c r="G47" s="93">
        <v>46724</v>
      </c>
      <c r="H47" s="93">
        <v>46768</v>
      </c>
      <c r="I47" s="59" t="s">
        <v>353</v>
      </c>
      <c r="J47" s="59" t="s">
        <v>353</v>
      </c>
      <c r="K47" s="59" t="s">
        <v>353</v>
      </c>
      <c r="L47" s="59" t="s">
        <v>353</v>
      </c>
      <c r="M47" s="168"/>
      <c r="N47" s="168"/>
    </row>
    <row r="48" spans="1:14" ht="37.5" customHeight="1" x14ac:dyDescent="0.25">
      <c r="A48" s="40" t="s">
        <v>171</v>
      </c>
      <c r="B48" s="41" t="s">
        <v>172</v>
      </c>
      <c r="C48" s="59" t="s">
        <v>353</v>
      </c>
      <c r="D48" s="59" t="s">
        <v>353</v>
      </c>
      <c r="E48" s="43"/>
      <c r="F48" s="43"/>
      <c r="G48" s="59" t="s">
        <v>353</v>
      </c>
      <c r="H48" s="59" t="s">
        <v>353</v>
      </c>
      <c r="I48" s="59" t="s">
        <v>353</v>
      </c>
      <c r="J48" s="59" t="s">
        <v>353</v>
      </c>
      <c r="K48" s="59" t="s">
        <v>353</v>
      </c>
      <c r="L48" s="59" t="s">
        <v>353</v>
      </c>
    </row>
    <row r="49" spans="1:14" ht="35.25" customHeight="1" x14ac:dyDescent="0.25">
      <c r="A49" s="40">
        <v>4</v>
      </c>
      <c r="B49" s="46" t="s">
        <v>173</v>
      </c>
      <c r="C49" s="93">
        <v>46788</v>
      </c>
      <c r="D49" s="93">
        <v>46861</v>
      </c>
      <c r="E49" s="43"/>
      <c r="F49" s="43"/>
      <c r="G49" s="93">
        <v>46788</v>
      </c>
      <c r="H49" s="93">
        <v>46861</v>
      </c>
      <c r="I49" s="59" t="s">
        <v>353</v>
      </c>
      <c r="J49" s="59" t="s">
        <v>353</v>
      </c>
      <c r="K49" s="59" t="s">
        <v>353</v>
      </c>
      <c r="L49" s="59" t="s">
        <v>353</v>
      </c>
      <c r="M49" s="168"/>
      <c r="N49" s="168"/>
    </row>
    <row r="50" spans="1:14" ht="86.25" customHeight="1" x14ac:dyDescent="0.25">
      <c r="A50" s="40" t="s">
        <v>174</v>
      </c>
      <c r="B50" s="46" t="s">
        <v>175</v>
      </c>
      <c r="C50" s="93">
        <v>46871</v>
      </c>
      <c r="D50" s="93">
        <v>46929</v>
      </c>
      <c r="E50" s="43"/>
      <c r="F50" s="43"/>
      <c r="G50" s="93">
        <v>46871</v>
      </c>
      <c r="H50" s="93">
        <v>46929</v>
      </c>
      <c r="I50" s="59" t="s">
        <v>353</v>
      </c>
      <c r="J50" s="59" t="s">
        <v>353</v>
      </c>
      <c r="K50" s="59" t="s">
        <v>353</v>
      </c>
      <c r="L50" s="59" t="s">
        <v>353</v>
      </c>
      <c r="M50" s="168"/>
      <c r="N50" s="168"/>
    </row>
    <row r="51" spans="1:14" ht="77.25" customHeight="1" x14ac:dyDescent="0.25">
      <c r="A51" s="40" t="s">
        <v>176</v>
      </c>
      <c r="B51" s="46" t="s">
        <v>177</v>
      </c>
      <c r="C51" s="93">
        <v>46936</v>
      </c>
      <c r="D51" s="93">
        <v>46959</v>
      </c>
      <c r="E51" s="43"/>
      <c r="F51" s="43"/>
      <c r="G51" s="93">
        <v>46936</v>
      </c>
      <c r="H51" s="93">
        <v>46959</v>
      </c>
      <c r="I51" s="59" t="s">
        <v>353</v>
      </c>
      <c r="J51" s="59" t="s">
        <v>353</v>
      </c>
      <c r="K51" s="59" t="s">
        <v>353</v>
      </c>
      <c r="L51" s="59" t="s">
        <v>353</v>
      </c>
      <c r="M51" s="168"/>
      <c r="N51" s="168"/>
    </row>
    <row r="52" spans="1:14" ht="71.25" customHeight="1" x14ac:dyDescent="0.25">
      <c r="A52" s="40" t="s">
        <v>178</v>
      </c>
      <c r="B52" s="46" t="s">
        <v>179</v>
      </c>
      <c r="C52" s="93">
        <v>46969</v>
      </c>
      <c r="D52" s="93">
        <v>46891</v>
      </c>
      <c r="E52" s="43"/>
      <c r="F52" s="43"/>
      <c r="G52" s="93">
        <v>46969</v>
      </c>
      <c r="H52" s="93">
        <v>46891</v>
      </c>
      <c r="I52" s="59" t="s">
        <v>353</v>
      </c>
      <c r="J52" s="59" t="s">
        <v>353</v>
      </c>
      <c r="K52" s="59" t="s">
        <v>353</v>
      </c>
      <c r="L52" s="59" t="s">
        <v>353</v>
      </c>
      <c r="M52" s="168"/>
      <c r="N52" s="168"/>
    </row>
    <row r="53" spans="1:14" ht="48" customHeight="1" x14ac:dyDescent="0.25">
      <c r="A53" s="40" t="s">
        <v>180</v>
      </c>
      <c r="B53" s="50" t="s">
        <v>181</v>
      </c>
      <c r="C53" s="93">
        <v>46911</v>
      </c>
      <c r="D53" s="93">
        <v>46990</v>
      </c>
      <c r="E53" s="43"/>
      <c r="F53" s="43"/>
      <c r="G53" s="93">
        <v>46911</v>
      </c>
      <c r="H53" s="93">
        <v>46990</v>
      </c>
      <c r="I53" s="59" t="s">
        <v>353</v>
      </c>
      <c r="J53" s="59" t="s">
        <v>353</v>
      </c>
      <c r="K53" s="59" t="s">
        <v>353</v>
      </c>
      <c r="L53" s="59" t="s">
        <v>353</v>
      </c>
      <c r="M53" s="168"/>
      <c r="N53" s="168"/>
    </row>
    <row r="54" spans="1:14" ht="46.5" customHeight="1" x14ac:dyDescent="0.25">
      <c r="A54" s="40" t="s">
        <v>182</v>
      </c>
      <c r="B54" s="46" t="s">
        <v>183</v>
      </c>
      <c r="C54" s="93">
        <v>47011</v>
      </c>
      <c r="D54" s="93">
        <v>47091</v>
      </c>
      <c r="E54" s="43"/>
      <c r="F54" s="43"/>
      <c r="G54" s="93">
        <v>47011</v>
      </c>
      <c r="H54" s="93">
        <v>47091</v>
      </c>
      <c r="I54" s="59" t="s">
        <v>353</v>
      </c>
      <c r="J54" s="59" t="s">
        <v>353</v>
      </c>
      <c r="K54" s="59" t="s">
        <v>353</v>
      </c>
      <c r="L54" s="59" t="s">
        <v>353</v>
      </c>
      <c r="M54" s="168"/>
      <c r="N54" s="168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opLeftCell="A21" zoomScale="55" zoomScaleNormal="55" workbookViewId="0">
      <selection activeCell="C52" sqref="C52:P52"/>
    </sheetView>
  </sheetViews>
  <sheetFormatPr defaultRowHeight="15.75" x14ac:dyDescent="0.25"/>
  <cols>
    <col min="1" max="1" width="9.140625" style="94"/>
    <col min="2" max="2" width="57.85546875" style="94" customWidth="1"/>
    <col min="3" max="3" width="14.85546875" style="94" customWidth="1"/>
    <col min="4" max="4" width="20.42578125" style="94" customWidth="1"/>
    <col min="5" max="5" width="12.85546875" style="94" customWidth="1"/>
    <col min="6" max="15" width="10.7109375" style="94" customWidth="1"/>
    <col min="16" max="16" width="24.85546875" style="94" customWidth="1"/>
    <col min="17" max="16384" width="9.140625" style="94"/>
  </cols>
  <sheetData>
    <row r="1" spans="1:16" hidden="1" x14ac:dyDescent="0.25"/>
    <row r="2" spans="1:16" hidden="1" x14ac:dyDescent="0.25"/>
    <row r="3" spans="1:16" hidden="1" x14ac:dyDescent="0.25"/>
    <row r="4" spans="1:16" ht="18.75" customHeight="1" x14ac:dyDescent="0.25">
      <c r="A4" s="173" t="str">
        <f>'6.1. Паспорт сетевой график'!A5:L5</f>
        <v>Год раскрытия информации: 2026 год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6" spans="1:16" ht="18.75" x14ac:dyDescent="0.25">
      <c r="A6" s="174" t="s">
        <v>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6" ht="18.75" x14ac:dyDescent="0.25">
      <c r="A7" s="68"/>
      <c r="B7" s="68"/>
      <c r="C7" s="68"/>
      <c r="D7" s="68"/>
      <c r="E7" s="68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</row>
    <row r="8" spans="1:16" x14ac:dyDescent="0.25">
      <c r="A8" s="175" t="s">
        <v>352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</row>
    <row r="9" spans="1:16" ht="18.75" customHeight="1" x14ac:dyDescent="0.25">
      <c r="A9" s="176" t="s">
        <v>4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</row>
    <row r="10" spans="1:16" ht="18.75" x14ac:dyDescent="0.25">
      <c r="A10" s="68"/>
      <c r="B10" s="68"/>
      <c r="C10" s="68"/>
      <c r="D10" s="68"/>
      <c r="E10" s="68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</row>
    <row r="11" spans="1:16" x14ac:dyDescent="0.25">
      <c r="A11" s="175" t="str">
        <f>'6.1. Паспорт сетевой график'!A12:L12</f>
        <v>О/СЗ/47/01/0001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</row>
    <row r="12" spans="1:16" x14ac:dyDescent="0.25">
      <c r="A12" s="176" t="s">
        <v>5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</row>
    <row r="13" spans="1:16" ht="16.5" customHeight="1" x14ac:dyDescent="0.3">
      <c r="A13" s="96"/>
      <c r="B13" s="96"/>
      <c r="C13" s="96"/>
      <c r="D13" s="96"/>
      <c r="E13" s="9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</row>
    <row r="14" spans="1:16" ht="52.5" customHeight="1" x14ac:dyDescent="0.25">
      <c r="A14" s="177" t="str">
        <f>'6.1. Паспорт сетевой график'!A15:L15</f>
        <v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</row>
    <row r="15" spans="1:16" ht="15.75" customHeight="1" x14ac:dyDescent="0.25">
      <c r="A15" s="176" t="s">
        <v>6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</row>
    <row r="16" spans="1:16" x14ac:dyDescent="0.25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</row>
    <row r="18" spans="1:19" x14ac:dyDescent="0.25">
      <c r="A18" s="237" t="s">
        <v>184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</row>
    <row r="20" spans="1:19" ht="33" customHeight="1" x14ac:dyDescent="0.25">
      <c r="A20" s="238" t="s">
        <v>185</v>
      </c>
      <c r="B20" s="238" t="s">
        <v>186</v>
      </c>
      <c r="C20" s="233" t="s">
        <v>187</v>
      </c>
      <c r="D20" s="242" t="s">
        <v>188</v>
      </c>
      <c r="E20" s="238" t="s">
        <v>405</v>
      </c>
      <c r="F20" s="234" t="s">
        <v>386</v>
      </c>
      <c r="G20" s="235"/>
      <c r="H20" s="234" t="s">
        <v>387</v>
      </c>
      <c r="I20" s="235"/>
      <c r="J20" s="234" t="s">
        <v>388</v>
      </c>
      <c r="K20" s="235"/>
      <c r="L20" s="234" t="s">
        <v>389</v>
      </c>
      <c r="M20" s="235"/>
      <c r="N20" s="234" t="s">
        <v>390</v>
      </c>
      <c r="O20" s="235"/>
      <c r="P20" s="241" t="s">
        <v>189</v>
      </c>
      <c r="Q20" s="98"/>
      <c r="R20" s="98"/>
      <c r="S20" s="98"/>
    </row>
    <row r="21" spans="1:19" ht="99.75" customHeight="1" x14ac:dyDescent="0.25">
      <c r="A21" s="239"/>
      <c r="B21" s="239"/>
      <c r="C21" s="233"/>
      <c r="D21" s="242"/>
      <c r="E21" s="239"/>
      <c r="F21" s="233" t="s">
        <v>124</v>
      </c>
      <c r="G21" s="233"/>
      <c r="H21" s="233" t="s">
        <v>124</v>
      </c>
      <c r="I21" s="233"/>
      <c r="J21" s="233" t="s">
        <v>124</v>
      </c>
      <c r="K21" s="233"/>
      <c r="L21" s="233" t="s">
        <v>124</v>
      </c>
      <c r="M21" s="233"/>
      <c r="N21" s="233" t="s">
        <v>124</v>
      </c>
      <c r="O21" s="233"/>
      <c r="P21" s="241"/>
    </row>
    <row r="22" spans="1:19" ht="89.25" customHeight="1" x14ac:dyDescent="0.25">
      <c r="A22" s="240"/>
      <c r="B22" s="240"/>
      <c r="C22" s="99" t="s">
        <v>124</v>
      </c>
      <c r="D22" s="100" t="s">
        <v>404</v>
      </c>
      <c r="E22" s="240"/>
      <c r="F22" s="101" t="s">
        <v>190</v>
      </c>
      <c r="G22" s="101" t="s">
        <v>191</v>
      </c>
      <c r="H22" s="101" t="s">
        <v>190</v>
      </c>
      <c r="I22" s="101" t="s">
        <v>191</v>
      </c>
      <c r="J22" s="101" t="s">
        <v>190</v>
      </c>
      <c r="K22" s="101" t="s">
        <v>191</v>
      </c>
      <c r="L22" s="101" t="s">
        <v>190</v>
      </c>
      <c r="M22" s="101" t="s">
        <v>191</v>
      </c>
      <c r="N22" s="101" t="s">
        <v>190</v>
      </c>
      <c r="O22" s="101" t="s">
        <v>191</v>
      </c>
      <c r="P22" s="99" t="s">
        <v>192</v>
      </c>
    </row>
    <row r="23" spans="1:19" ht="19.5" customHeight="1" x14ac:dyDescent="0.25">
      <c r="A23" s="102">
        <v>1</v>
      </c>
      <c r="B23" s="102">
        <v>2</v>
      </c>
      <c r="C23" s="102">
        <v>3</v>
      </c>
      <c r="D23" s="102">
        <v>4</v>
      </c>
      <c r="E23" s="102">
        <v>5</v>
      </c>
      <c r="F23" s="167">
        <v>8</v>
      </c>
      <c r="G23" s="167">
        <v>9</v>
      </c>
      <c r="H23" s="167">
        <v>10</v>
      </c>
      <c r="I23" s="167">
        <v>11</v>
      </c>
      <c r="J23" s="167">
        <v>12</v>
      </c>
      <c r="K23" s="167">
        <v>13</v>
      </c>
      <c r="L23" s="167">
        <v>14</v>
      </c>
      <c r="M23" s="167">
        <v>15</v>
      </c>
      <c r="N23" s="167">
        <v>16</v>
      </c>
      <c r="O23" s="167">
        <v>17</v>
      </c>
      <c r="P23" s="167">
        <v>18</v>
      </c>
    </row>
    <row r="24" spans="1:19" ht="47.25" customHeight="1" x14ac:dyDescent="0.25">
      <c r="A24" s="103">
        <v>1</v>
      </c>
      <c r="B24" s="104" t="s">
        <v>193</v>
      </c>
      <c r="C24" s="105">
        <v>67.566508763456596</v>
      </c>
      <c r="D24" s="105">
        <v>67.566508763456596</v>
      </c>
      <c r="E24" s="108">
        <v>0</v>
      </c>
      <c r="F24" s="108">
        <v>0</v>
      </c>
      <c r="G24" s="166" t="s">
        <v>353</v>
      </c>
      <c r="H24" s="108">
        <v>26.762</v>
      </c>
      <c r="I24" s="166" t="s">
        <v>353</v>
      </c>
      <c r="J24" s="108">
        <v>40.805</v>
      </c>
      <c r="K24" s="166" t="s">
        <v>353</v>
      </c>
      <c r="L24" s="105">
        <v>0</v>
      </c>
      <c r="M24" s="166" t="s">
        <v>353</v>
      </c>
      <c r="N24" s="108">
        <v>0</v>
      </c>
      <c r="O24" s="102" t="s">
        <v>353</v>
      </c>
      <c r="P24" s="108">
        <f>E24+H24+J24+L24+N24</f>
        <v>67.567000000000007</v>
      </c>
    </row>
    <row r="25" spans="1:19" ht="24" customHeight="1" x14ac:dyDescent="0.25">
      <c r="A25" s="106" t="s">
        <v>194</v>
      </c>
      <c r="B25" s="107" t="s">
        <v>195</v>
      </c>
      <c r="C25" s="108">
        <v>0</v>
      </c>
      <c r="D25" s="108">
        <v>0</v>
      </c>
      <c r="E25" s="108">
        <v>0</v>
      </c>
      <c r="F25" s="108">
        <v>0</v>
      </c>
      <c r="G25" s="92" t="s">
        <v>353</v>
      </c>
      <c r="H25" s="108">
        <v>0</v>
      </c>
      <c r="I25" s="92" t="s">
        <v>353</v>
      </c>
      <c r="J25" s="108">
        <v>0</v>
      </c>
      <c r="K25" s="92" t="s">
        <v>353</v>
      </c>
      <c r="L25" s="108">
        <v>0</v>
      </c>
      <c r="M25" s="92" t="s">
        <v>353</v>
      </c>
      <c r="N25" s="108">
        <v>0</v>
      </c>
      <c r="O25" s="92" t="s">
        <v>353</v>
      </c>
      <c r="P25" s="108">
        <f t="shared" ref="P25:P64" si="0">E25+H25+J25+L25+N25</f>
        <v>0</v>
      </c>
    </row>
    <row r="26" spans="1:19" x14ac:dyDescent="0.25">
      <c r="A26" s="106" t="s">
        <v>196</v>
      </c>
      <c r="B26" s="107" t="s">
        <v>197</v>
      </c>
      <c r="C26" s="108">
        <v>0</v>
      </c>
      <c r="D26" s="108">
        <v>0</v>
      </c>
      <c r="E26" s="108">
        <v>0</v>
      </c>
      <c r="F26" s="108">
        <v>0</v>
      </c>
      <c r="G26" s="92" t="s">
        <v>353</v>
      </c>
      <c r="H26" s="108">
        <v>0</v>
      </c>
      <c r="I26" s="92" t="s">
        <v>353</v>
      </c>
      <c r="J26" s="108">
        <v>0</v>
      </c>
      <c r="K26" s="92" t="s">
        <v>353</v>
      </c>
      <c r="L26" s="108">
        <v>0</v>
      </c>
      <c r="M26" s="92" t="s">
        <v>353</v>
      </c>
      <c r="N26" s="108">
        <v>0</v>
      </c>
      <c r="O26" s="92" t="s">
        <v>353</v>
      </c>
      <c r="P26" s="108">
        <f t="shared" si="0"/>
        <v>0</v>
      </c>
    </row>
    <row r="27" spans="1:19" ht="31.5" x14ac:dyDescent="0.25">
      <c r="A27" s="106" t="s">
        <v>198</v>
      </c>
      <c r="B27" s="107" t="s">
        <v>199</v>
      </c>
      <c r="C27" s="108">
        <v>67.566508763456596</v>
      </c>
      <c r="D27" s="108">
        <v>67.566508763456596</v>
      </c>
      <c r="E27" s="108">
        <v>0</v>
      </c>
      <c r="F27" s="108">
        <v>0</v>
      </c>
      <c r="G27" s="92" t="s">
        <v>353</v>
      </c>
      <c r="H27" s="108">
        <v>17.597652015152597</v>
      </c>
      <c r="I27" s="92" t="s">
        <v>353</v>
      </c>
      <c r="J27" s="108">
        <v>33.391887814152</v>
      </c>
      <c r="K27" s="92" t="s">
        <v>353</v>
      </c>
      <c r="L27" s="108">
        <v>16.576968934151999</v>
      </c>
      <c r="M27" s="92" t="s">
        <v>353</v>
      </c>
      <c r="N27" s="108">
        <v>0</v>
      </c>
      <c r="O27" s="92" t="s">
        <v>353</v>
      </c>
      <c r="P27" s="108">
        <f t="shared" si="0"/>
        <v>67.566508763456596</v>
      </c>
    </row>
    <row r="28" spans="1:19" x14ac:dyDescent="0.25">
      <c r="A28" s="106" t="s">
        <v>200</v>
      </c>
      <c r="B28" s="107" t="s">
        <v>201</v>
      </c>
      <c r="C28" s="108">
        <v>0</v>
      </c>
      <c r="D28" s="108">
        <v>0</v>
      </c>
      <c r="E28" s="108">
        <v>0</v>
      </c>
      <c r="F28" s="108">
        <v>0</v>
      </c>
      <c r="G28" s="92" t="s">
        <v>353</v>
      </c>
      <c r="H28" s="108">
        <v>0</v>
      </c>
      <c r="I28" s="92" t="s">
        <v>353</v>
      </c>
      <c r="J28" s="108">
        <v>0</v>
      </c>
      <c r="K28" s="92" t="s">
        <v>353</v>
      </c>
      <c r="L28" s="108">
        <v>0</v>
      </c>
      <c r="M28" s="92" t="s">
        <v>353</v>
      </c>
      <c r="N28" s="108">
        <v>0</v>
      </c>
      <c r="O28" s="92" t="s">
        <v>353</v>
      </c>
      <c r="P28" s="108">
        <f t="shared" si="0"/>
        <v>0</v>
      </c>
    </row>
    <row r="29" spans="1:19" x14ac:dyDescent="0.25">
      <c r="A29" s="106" t="s">
        <v>202</v>
      </c>
      <c r="B29" s="109" t="s">
        <v>203</v>
      </c>
      <c r="C29" s="108">
        <v>0</v>
      </c>
      <c r="D29" s="108">
        <v>0</v>
      </c>
      <c r="E29" s="108">
        <v>0</v>
      </c>
      <c r="F29" s="108">
        <v>0</v>
      </c>
      <c r="G29" s="92" t="s">
        <v>353</v>
      </c>
      <c r="H29" s="108">
        <v>0</v>
      </c>
      <c r="I29" s="92" t="s">
        <v>353</v>
      </c>
      <c r="J29" s="108">
        <v>0</v>
      </c>
      <c r="K29" s="92" t="s">
        <v>353</v>
      </c>
      <c r="L29" s="108">
        <v>0</v>
      </c>
      <c r="M29" s="92" t="s">
        <v>353</v>
      </c>
      <c r="N29" s="108">
        <v>0</v>
      </c>
      <c r="O29" s="92" t="s">
        <v>353</v>
      </c>
      <c r="P29" s="108">
        <f t="shared" si="0"/>
        <v>0</v>
      </c>
    </row>
    <row r="30" spans="1:19" ht="47.25" x14ac:dyDescent="0.25">
      <c r="A30" s="103" t="s">
        <v>13</v>
      </c>
      <c r="B30" s="104" t="s">
        <v>204</v>
      </c>
      <c r="C30" s="105">
        <f>C24/1.22</f>
        <v>55.382384232341472</v>
      </c>
      <c r="D30" s="105">
        <v>56.305423969547164</v>
      </c>
      <c r="E30" s="108">
        <v>0</v>
      </c>
      <c r="F30" s="108">
        <v>0</v>
      </c>
      <c r="G30" s="166" t="s">
        <v>353</v>
      </c>
      <c r="H30" s="108">
        <v>14.664710012627165</v>
      </c>
      <c r="I30" s="166" t="s">
        <v>353</v>
      </c>
      <c r="J30" s="108">
        <v>55.382384232341472</v>
      </c>
      <c r="K30" s="166" t="s">
        <v>353</v>
      </c>
      <c r="L30" s="108">
        <v>0</v>
      </c>
      <c r="M30" s="166" t="s">
        <v>353</v>
      </c>
      <c r="N30" s="108">
        <v>0</v>
      </c>
      <c r="O30" s="102" t="s">
        <v>353</v>
      </c>
      <c r="P30" s="108">
        <f>C30</f>
        <v>55.382384232341472</v>
      </c>
    </row>
    <row r="31" spans="1:19" x14ac:dyDescent="0.25">
      <c r="A31" s="103" t="s">
        <v>205</v>
      </c>
      <c r="B31" s="107" t="s">
        <v>206</v>
      </c>
      <c r="C31" s="108">
        <v>5.6305423969547164</v>
      </c>
      <c r="D31" s="108">
        <v>5.6305423969547164</v>
      </c>
      <c r="E31" s="108">
        <v>0</v>
      </c>
      <c r="F31" s="108">
        <v>0</v>
      </c>
      <c r="G31" s="92" t="s">
        <v>353</v>
      </c>
      <c r="H31" s="108">
        <v>0</v>
      </c>
      <c r="I31" s="92" t="s">
        <v>353</v>
      </c>
      <c r="J31" s="108">
        <v>2.7826573178460006</v>
      </c>
      <c r="K31" s="92" t="s">
        <v>353</v>
      </c>
      <c r="L31" s="108">
        <v>0</v>
      </c>
      <c r="M31" s="92" t="s">
        <v>353</v>
      </c>
      <c r="N31" s="108">
        <v>0</v>
      </c>
      <c r="O31" s="92" t="s">
        <v>353</v>
      </c>
      <c r="P31" s="108">
        <f t="shared" si="0"/>
        <v>2.7826573178460006</v>
      </c>
    </row>
    <row r="32" spans="1:19" ht="31.5" x14ac:dyDescent="0.25">
      <c r="A32" s="103" t="s">
        <v>207</v>
      </c>
      <c r="B32" s="107" t="s">
        <v>208</v>
      </c>
      <c r="C32" s="108">
        <v>19.706898389341507</v>
      </c>
      <c r="D32" s="108">
        <v>19.706898389341507</v>
      </c>
      <c r="E32" s="108">
        <v>0</v>
      </c>
      <c r="F32" s="108">
        <v>0</v>
      </c>
      <c r="G32" s="92" t="s">
        <v>353</v>
      </c>
      <c r="H32" s="108">
        <v>0</v>
      </c>
      <c r="I32" s="92" t="s">
        <v>353</v>
      </c>
      <c r="J32" s="108">
        <v>9.7393006124609993</v>
      </c>
      <c r="K32" s="92" t="s">
        <v>353</v>
      </c>
      <c r="L32" s="108">
        <v>0</v>
      </c>
      <c r="M32" s="92" t="s">
        <v>353</v>
      </c>
      <c r="N32" s="108">
        <v>0</v>
      </c>
      <c r="O32" s="92" t="s">
        <v>353</v>
      </c>
      <c r="P32" s="108">
        <f t="shared" si="0"/>
        <v>9.7393006124609993</v>
      </c>
    </row>
    <row r="33" spans="1:16" x14ac:dyDescent="0.25">
      <c r="A33" s="103" t="s">
        <v>209</v>
      </c>
      <c r="B33" s="107" t="s">
        <v>210</v>
      </c>
      <c r="C33" s="108">
        <v>29.278820464164525</v>
      </c>
      <c r="D33" s="108">
        <v>29.278820464164525</v>
      </c>
      <c r="E33" s="108">
        <v>0</v>
      </c>
      <c r="F33" s="108">
        <v>0</v>
      </c>
      <c r="G33" s="92" t="s">
        <v>353</v>
      </c>
      <c r="H33" s="108">
        <v>0</v>
      </c>
      <c r="I33" s="92" t="s">
        <v>353</v>
      </c>
      <c r="J33" s="108">
        <v>14.4698180527992</v>
      </c>
      <c r="K33" s="92" t="s">
        <v>353</v>
      </c>
      <c r="L33" s="108">
        <v>0</v>
      </c>
      <c r="M33" s="92" t="s">
        <v>353</v>
      </c>
      <c r="N33" s="108">
        <v>0</v>
      </c>
      <c r="O33" s="92" t="s">
        <v>353</v>
      </c>
      <c r="P33" s="108">
        <f t="shared" si="0"/>
        <v>14.4698180527992</v>
      </c>
    </row>
    <row r="34" spans="1:16" x14ac:dyDescent="0.25">
      <c r="A34" s="103" t="s">
        <v>211</v>
      </c>
      <c r="B34" s="107" t="s">
        <v>212</v>
      </c>
      <c r="C34" s="108">
        <v>1.6891627190864149</v>
      </c>
      <c r="D34" s="108">
        <v>1.6891627190864149</v>
      </c>
      <c r="E34" s="108">
        <v>0</v>
      </c>
      <c r="F34" s="108">
        <v>0</v>
      </c>
      <c r="G34" s="92" t="s">
        <v>353</v>
      </c>
      <c r="H34" s="108">
        <v>0</v>
      </c>
      <c r="I34" s="92" t="s">
        <v>353</v>
      </c>
      <c r="J34" s="108">
        <v>0.83479719535380004</v>
      </c>
      <c r="K34" s="92" t="s">
        <v>353</v>
      </c>
      <c r="L34" s="108">
        <v>0</v>
      </c>
      <c r="M34" s="92" t="s">
        <v>353</v>
      </c>
      <c r="N34" s="108">
        <v>0</v>
      </c>
      <c r="O34" s="92" t="s">
        <v>353</v>
      </c>
      <c r="P34" s="108">
        <f t="shared" si="0"/>
        <v>0.83479719535380004</v>
      </c>
    </row>
    <row r="35" spans="1:16" ht="31.5" x14ac:dyDescent="0.25">
      <c r="A35" s="103" t="s">
        <v>14</v>
      </c>
      <c r="B35" s="104" t="s">
        <v>213</v>
      </c>
      <c r="C35" s="108">
        <v>0</v>
      </c>
      <c r="D35" s="108">
        <v>0</v>
      </c>
      <c r="E35" s="108">
        <v>0</v>
      </c>
      <c r="F35" s="108">
        <v>0</v>
      </c>
      <c r="G35" s="166" t="s">
        <v>353</v>
      </c>
      <c r="H35" s="108">
        <v>0</v>
      </c>
      <c r="I35" s="166" t="s">
        <v>353</v>
      </c>
      <c r="J35" s="108">
        <v>0</v>
      </c>
      <c r="K35" s="166" t="s">
        <v>353</v>
      </c>
      <c r="L35" s="108">
        <v>0</v>
      </c>
      <c r="M35" s="166" t="s">
        <v>353</v>
      </c>
      <c r="N35" s="108">
        <v>0</v>
      </c>
      <c r="O35" s="102" t="s">
        <v>353</v>
      </c>
      <c r="P35" s="108">
        <f t="shared" si="0"/>
        <v>0</v>
      </c>
    </row>
    <row r="36" spans="1:16" ht="31.5" x14ac:dyDescent="0.25">
      <c r="A36" s="106" t="s">
        <v>214</v>
      </c>
      <c r="B36" s="110" t="s">
        <v>215</v>
      </c>
      <c r="C36" s="108">
        <v>0</v>
      </c>
      <c r="D36" s="108">
        <v>0</v>
      </c>
      <c r="E36" s="108">
        <v>0</v>
      </c>
      <c r="F36" s="108">
        <v>0</v>
      </c>
      <c r="G36" s="92" t="s">
        <v>353</v>
      </c>
      <c r="H36" s="108">
        <v>0</v>
      </c>
      <c r="I36" s="92" t="s">
        <v>353</v>
      </c>
      <c r="J36" s="108">
        <v>0</v>
      </c>
      <c r="K36" s="92" t="s">
        <v>353</v>
      </c>
      <c r="L36" s="108">
        <v>0</v>
      </c>
      <c r="M36" s="92" t="s">
        <v>353</v>
      </c>
      <c r="N36" s="108">
        <v>0</v>
      </c>
      <c r="O36" s="92" t="s">
        <v>353</v>
      </c>
      <c r="P36" s="108">
        <f t="shared" si="0"/>
        <v>0</v>
      </c>
    </row>
    <row r="37" spans="1:16" x14ac:dyDescent="0.25">
      <c r="A37" s="106" t="s">
        <v>216</v>
      </c>
      <c r="B37" s="110" t="s">
        <v>217</v>
      </c>
      <c r="C37" s="108">
        <v>0</v>
      </c>
      <c r="D37" s="108">
        <v>0</v>
      </c>
      <c r="E37" s="108">
        <v>0</v>
      </c>
      <c r="F37" s="108">
        <v>0</v>
      </c>
      <c r="G37" s="92" t="s">
        <v>353</v>
      </c>
      <c r="H37" s="108">
        <v>0</v>
      </c>
      <c r="I37" s="92" t="s">
        <v>353</v>
      </c>
      <c r="J37" s="108">
        <v>0</v>
      </c>
      <c r="K37" s="92" t="s">
        <v>353</v>
      </c>
      <c r="L37" s="108">
        <v>0</v>
      </c>
      <c r="M37" s="92" t="s">
        <v>353</v>
      </c>
      <c r="N37" s="108">
        <v>0</v>
      </c>
      <c r="O37" s="92" t="s">
        <v>353</v>
      </c>
      <c r="P37" s="108">
        <f t="shared" si="0"/>
        <v>0</v>
      </c>
    </row>
    <row r="38" spans="1:16" x14ac:dyDescent="0.25">
      <c r="A38" s="106" t="s">
        <v>218</v>
      </c>
      <c r="B38" s="110" t="s">
        <v>219</v>
      </c>
      <c r="C38" s="108">
        <v>0</v>
      </c>
      <c r="D38" s="108">
        <v>0</v>
      </c>
      <c r="E38" s="108">
        <v>0</v>
      </c>
      <c r="F38" s="108">
        <v>0</v>
      </c>
      <c r="G38" s="92" t="s">
        <v>353</v>
      </c>
      <c r="H38" s="108">
        <v>0</v>
      </c>
      <c r="I38" s="92" t="s">
        <v>353</v>
      </c>
      <c r="J38" s="108">
        <v>0</v>
      </c>
      <c r="K38" s="92" t="s">
        <v>353</v>
      </c>
      <c r="L38" s="108">
        <v>0</v>
      </c>
      <c r="M38" s="92" t="s">
        <v>353</v>
      </c>
      <c r="N38" s="108">
        <v>0</v>
      </c>
      <c r="O38" s="92" t="s">
        <v>353</v>
      </c>
      <c r="P38" s="108">
        <f t="shared" si="0"/>
        <v>0</v>
      </c>
    </row>
    <row r="39" spans="1:16" ht="31.5" x14ac:dyDescent="0.25">
      <c r="A39" s="106" t="s">
        <v>220</v>
      </c>
      <c r="B39" s="107" t="s">
        <v>221</v>
      </c>
      <c r="C39" s="108">
        <v>17.489999999999998</v>
      </c>
      <c r="D39" s="108">
        <v>17.489999999999998</v>
      </c>
      <c r="E39" s="108">
        <v>0</v>
      </c>
      <c r="F39" s="108">
        <v>0</v>
      </c>
      <c r="G39" s="92" t="s">
        <v>353</v>
      </c>
      <c r="H39" s="108">
        <v>0</v>
      </c>
      <c r="I39" s="92" t="s">
        <v>353</v>
      </c>
      <c r="J39" s="108">
        <v>0</v>
      </c>
      <c r="K39" s="92" t="s">
        <v>353</v>
      </c>
      <c r="L39" s="108">
        <v>17.489999999999998</v>
      </c>
      <c r="M39" s="92" t="s">
        <v>353</v>
      </c>
      <c r="N39" s="108">
        <v>0</v>
      </c>
      <c r="O39" s="92" t="s">
        <v>353</v>
      </c>
      <c r="P39" s="108">
        <f t="shared" si="0"/>
        <v>17.489999999999998</v>
      </c>
    </row>
    <row r="40" spans="1:16" ht="31.5" x14ac:dyDescent="0.25">
      <c r="A40" s="106" t="s">
        <v>222</v>
      </c>
      <c r="B40" s="107" t="s">
        <v>223</v>
      </c>
      <c r="C40" s="108">
        <v>0</v>
      </c>
      <c r="D40" s="108">
        <v>0</v>
      </c>
      <c r="E40" s="108">
        <v>0</v>
      </c>
      <c r="F40" s="108">
        <v>0</v>
      </c>
      <c r="G40" s="92" t="s">
        <v>353</v>
      </c>
      <c r="H40" s="108">
        <v>0</v>
      </c>
      <c r="I40" s="92" t="s">
        <v>353</v>
      </c>
      <c r="J40" s="108">
        <v>0</v>
      </c>
      <c r="K40" s="92" t="s">
        <v>353</v>
      </c>
      <c r="L40" s="108">
        <v>0</v>
      </c>
      <c r="M40" s="92" t="s">
        <v>353</v>
      </c>
      <c r="N40" s="108">
        <v>0</v>
      </c>
      <c r="O40" s="92" t="s">
        <v>353</v>
      </c>
      <c r="P40" s="108">
        <f t="shared" si="0"/>
        <v>0</v>
      </c>
    </row>
    <row r="41" spans="1:16" x14ac:dyDescent="0.25">
      <c r="A41" s="106" t="s">
        <v>224</v>
      </c>
      <c r="B41" s="107" t="s">
        <v>225</v>
      </c>
      <c r="C41" s="108">
        <v>1.4999999999999999E-2</v>
      </c>
      <c r="D41" s="108">
        <v>1.4999999999999999E-2</v>
      </c>
      <c r="E41" s="108">
        <v>0</v>
      </c>
      <c r="F41" s="108">
        <v>0</v>
      </c>
      <c r="G41" s="92" t="s">
        <v>353</v>
      </c>
      <c r="H41" s="108">
        <v>0</v>
      </c>
      <c r="I41" s="92" t="s">
        <v>353</v>
      </c>
      <c r="J41" s="108">
        <v>0</v>
      </c>
      <c r="K41" s="92" t="s">
        <v>353</v>
      </c>
      <c r="L41" s="108">
        <v>1.4999999999999999E-2</v>
      </c>
      <c r="M41" s="92" t="s">
        <v>353</v>
      </c>
      <c r="N41" s="108">
        <v>0</v>
      </c>
      <c r="O41" s="92" t="s">
        <v>353</v>
      </c>
      <c r="P41" s="108">
        <f t="shared" si="0"/>
        <v>1.4999999999999999E-2</v>
      </c>
    </row>
    <row r="42" spans="1:16" ht="18.75" x14ac:dyDescent="0.25">
      <c r="A42" s="106" t="s">
        <v>226</v>
      </c>
      <c r="B42" s="110" t="s">
        <v>227</v>
      </c>
      <c r="C42" s="108">
        <v>0</v>
      </c>
      <c r="D42" s="108">
        <v>0</v>
      </c>
      <c r="E42" s="108">
        <v>0</v>
      </c>
      <c r="F42" s="108">
        <v>0</v>
      </c>
      <c r="G42" s="92" t="s">
        <v>353</v>
      </c>
      <c r="H42" s="108">
        <v>0</v>
      </c>
      <c r="I42" s="92" t="s">
        <v>353</v>
      </c>
      <c r="J42" s="108">
        <v>0</v>
      </c>
      <c r="K42" s="92" t="s">
        <v>353</v>
      </c>
      <c r="L42" s="108">
        <v>0</v>
      </c>
      <c r="M42" s="92" t="s">
        <v>353</v>
      </c>
      <c r="N42" s="108">
        <v>0</v>
      </c>
      <c r="O42" s="92" t="s">
        <v>353</v>
      </c>
      <c r="P42" s="108">
        <f t="shared" si="0"/>
        <v>0</v>
      </c>
    </row>
    <row r="43" spans="1:16" x14ac:dyDescent="0.25">
      <c r="A43" s="103" t="s">
        <v>16</v>
      </c>
      <c r="B43" s="104" t="s">
        <v>228</v>
      </c>
      <c r="C43" s="108">
        <v>0</v>
      </c>
      <c r="D43" s="108">
        <v>0</v>
      </c>
      <c r="E43" s="108">
        <v>0</v>
      </c>
      <c r="F43" s="108">
        <v>0</v>
      </c>
      <c r="G43" s="166" t="s">
        <v>353</v>
      </c>
      <c r="H43" s="108">
        <v>0</v>
      </c>
      <c r="I43" s="166" t="s">
        <v>353</v>
      </c>
      <c r="J43" s="108">
        <v>0</v>
      </c>
      <c r="K43" s="166" t="s">
        <v>353</v>
      </c>
      <c r="L43" s="108">
        <v>0</v>
      </c>
      <c r="M43" s="166" t="s">
        <v>353</v>
      </c>
      <c r="N43" s="108">
        <v>0</v>
      </c>
      <c r="O43" s="102" t="s">
        <v>353</v>
      </c>
      <c r="P43" s="108">
        <f t="shared" si="0"/>
        <v>0</v>
      </c>
    </row>
    <row r="44" spans="1:16" x14ac:dyDescent="0.25">
      <c r="A44" s="106" t="s">
        <v>229</v>
      </c>
      <c r="B44" s="107" t="s">
        <v>230</v>
      </c>
      <c r="C44" s="108">
        <v>0</v>
      </c>
      <c r="D44" s="108">
        <v>0</v>
      </c>
      <c r="E44" s="108">
        <v>0</v>
      </c>
      <c r="F44" s="108">
        <v>0</v>
      </c>
      <c r="G44" s="92" t="s">
        <v>353</v>
      </c>
      <c r="H44" s="108">
        <v>0</v>
      </c>
      <c r="I44" s="92" t="s">
        <v>353</v>
      </c>
      <c r="J44" s="108">
        <v>0</v>
      </c>
      <c r="K44" s="92" t="s">
        <v>353</v>
      </c>
      <c r="L44" s="108">
        <v>0</v>
      </c>
      <c r="M44" s="92" t="s">
        <v>353</v>
      </c>
      <c r="N44" s="108">
        <v>0</v>
      </c>
      <c r="O44" s="92" t="s">
        <v>353</v>
      </c>
      <c r="P44" s="108">
        <f t="shared" si="0"/>
        <v>0</v>
      </c>
    </row>
    <row r="45" spans="1:16" x14ac:dyDescent="0.25">
      <c r="A45" s="106" t="s">
        <v>231</v>
      </c>
      <c r="B45" s="107" t="s">
        <v>217</v>
      </c>
      <c r="C45" s="108">
        <v>0</v>
      </c>
      <c r="D45" s="108">
        <v>0</v>
      </c>
      <c r="E45" s="108">
        <v>0</v>
      </c>
      <c r="F45" s="108">
        <v>0</v>
      </c>
      <c r="G45" s="92" t="s">
        <v>353</v>
      </c>
      <c r="H45" s="108">
        <v>0</v>
      </c>
      <c r="I45" s="92" t="s">
        <v>353</v>
      </c>
      <c r="J45" s="108">
        <v>0</v>
      </c>
      <c r="K45" s="92" t="s">
        <v>353</v>
      </c>
      <c r="L45" s="108">
        <v>0</v>
      </c>
      <c r="M45" s="92" t="s">
        <v>353</v>
      </c>
      <c r="N45" s="108">
        <v>0</v>
      </c>
      <c r="O45" s="92" t="s">
        <v>353</v>
      </c>
      <c r="P45" s="108">
        <f t="shared" si="0"/>
        <v>0</v>
      </c>
    </row>
    <row r="46" spans="1:16" x14ac:dyDescent="0.25">
      <c r="A46" s="106" t="s">
        <v>232</v>
      </c>
      <c r="B46" s="107" t="s">
        <v>219</v>
      </c>
      <c r="C46" s="108">
        <v>0</v>
      </c>
      <c r="D46" s="108">
        <v>0</v>
      </c>
      <c r="E46" s="108">
        <v>0</v>
      </c>
      <c r="F46" s="108">
        <v>0</v>
      </c>
      <c r="G46" s="92" t="s">
        <v>353</v>
      </c>
      <c r="H46" s="108">
        <v>0</v>
      </c>
      <c r="I46" s="92" t="s">
        <v>353</v>
      </c>
      <c r="J46" s="108">
        <v>0</v>
      </c>
      <c r="K46" s="92" t="s">
        <v>353</v>
      </c>
      <c r="L46" s="108">
        <v>0</v>
      </c>
      <c r="M46" s="92" t="s">
        <v>353</v>
      </c>
      <c r="N46" s="108">
        <v>0</v>
      </c>
      <c r="O46" s="92" t="s">
        <v>353</v>
      </c>
      <c r="P46" s="108">
        <f t="shared" si="0"/>
        <v>0</v>
      </c>
    </row>
    <row r="47" spans="1:16" ht="31.5" x14ac:dyDescent="0.25">
      <c r="A47" s="106" t="s">
        <v>233</v>
      </c>
      <c r="B47" s="107" t="s">
        <v>221</v>
      </c>
      <c r="C47" s="108">
        <v>17.489999999999998</v>
      </c>
      <c r="D47" s="108">
        <v>17.489999999999998</v>
      </c>
      <c r="E47" s="108">
        <v>0</v>
      </c>
      <c r="F47" s="108">
        <v>0</v>
      </c>
      <c r="G47" s="92" t="s">
        <v>353</v>
      </c>
      <c r="H47" s="108">
        <v>0</v>
      </c>
      <c r="I47" s="92" t="s">
        <v>353</v>
      </c>
      <c r="J47" s="108">
        <v>0</v>
      </c>
      <c r="K47" s="92" t="s">
        <v>353</v>
      </c>
      <c r="L47" s="108">
        <v>17.489999999999998</v>
      </c>
      <c r="M47" s="92" t="s">
        <v>353</v>
      </c>
      <c r="N47" s="108">
        <v>0</v>
      </c>
      <c r="O47" s="92" t="s">
        <v>353</v>
      </c>
      <c r="P47" s="108">
        <f t="shared" si="0"/>
        <v>17.489999999999998</v>
      </c>
    </row>
    <row r="48" spans="1:16" ht="31.5" x14ac:dyDescent="0.25">
      <c r="A48" s="106" t="s">
        <v>234</v>
      </c>
      <c r="B48" s="107" t="s">
        <v>223</v>
      </c>
      <c r="C48" s="108">
        <v>0</v>
      </c>
      <c r="D48" s="108">
        <v>0</v>
      </c>
      <c r="E48" s="108">
        <v>0</v>
      </c>
      <c r="F48" s="108">
        <v>0</v>
      </c>
      <c r="G48" s="92" t="s">
        <v>353</v>
      </c>
      <c r="H48" s="108">
        <v>0</v>
      </c>
      <c r="I48" s="92" t="s">
        <v>353</v>
      </c>
      <c r="J48" s="108">
        <v>0</v>
      </c>
      <c r="K48" s="92" t="s">
        <v>353</v>
      </c>
      <c r="L48" s="108">
        <v>0</v>
      </c>
      <c r="M48" s="92" t="s">
        <v>353</v>
      </c>
      <c r="N48" s="108">
        <v>0</v>
      </c>
      <c r="O48" s="92" t="s">
        <v>353</v>
      </c>
      <c r="P48" s="108">
        <f t="shared" si="0"/>
        <v>0</v>
      </c>
    </row>
    <row r="49" spans="1:16" x14ac:dyDescent="0.25">
      <c r="A49" s="106" t="s">
        <v>235</v>
      </c>
      <c r="B49" s="107" t="s">
        <v>225</v>
      </c>
      <c r="C49" s="108">
        <v>1.4999999999999999E-2</v>
      </c>
      <c r="D49" s="108">
        <v>1.4999999999999999E-2</v>
      </c>
      <c r="E49" s="108">
        <v>0</v>
      </c>
      <c r="F49" s="108">
        <v>0</v>
      </c>
      <c r="G49" s="92" t="s">
        <v>353</v>
      </c>
      <c r="H49" s="108">
        <v>0</v>
      </c>
      <c r="I49" s="92" t="s">
        <v>353</v>
      </c>
      <c r="J49" s="108">
        <v>0</v>
      </c>
      <c r="K49" s="92" t="s">
        <v>353</v>
      </c>
      <c r="L49" s="108">
        <v>1.4999999999999999E-2</v>
      </c>
      <c r="M49" s="92" t="s">
        <v>353</v>
      </c>
      <c r="N49" s="108">
        <v>0</v>
      </c>
      <c r="O49" s="92" t="s">
        <v>353</v>
      </c>
      <c r="P49" s="108">
        <f t="shared" si="0"/>
        <v>1.4999999999999999E-2</v>
      </c>
    </row>
    <row r="50" spans="1:16" ht="18.75" x14ac:dyDescent="0.25">
      <c r="A50" s="106" t="s">
        <v>236</v>
      </c>
      <c r="B50" s="110" t="s">
        <v>227</v>
      </c>
      <c r="C50" s="108">
        <v>0</v>
      </c>
      <c r="D50" s="108">
        <v>0</v>
      </c>
      <c r="E50" s="108">
        <v>0</v>
      </c>
      <c r="F50" s="108">
        <v>0</v>
      </c>
      <c r="G50" s="92" t="s">
        <v>353</v>
      </c>
      <c r="H50" s="108">
        <v>0</v>
      </c>
      <c r="I50" s="92" t="s">
        <v>353</v>
      </c>
      <c r="J50" s="108">
        <v>0</v>
      </c>
      <c r="K50" s="92" t="s">
        <v>353</v>
      </c>
      <c r="L50" s="108">
        <v>0</v>
      </c>
      <c r="M50" s="92" t="s">
        <v>353</v>
      </c>
      <c r="N50" s="108">
        <v>0</v>
      </c>
      <c r="O50" s="92" t="s">
        <v>353</v>
      </c>
      <c r="P50" s="108">
        <f t="shared" si="0"/>
        <v>0</v>
      </c>
    </row>
    <row r="51" spans="1:16" ht="35.25" customHeight="1" x14ac:dyDescent="0.25">
      <c r="A51" s="103" t="s">
        <v>18</v>
      </c>
      <c r="B51" s="104" t="s">
        <v>237</v>
      </c>
      <c r="C51" s="105">
        <v>55.382384232341472</v>
      </c>
      <c r="D51" s="105">
        <v>56.305423969547164</v>
      </c>
      <c r="E51" s="108">
        <v>0</v>
      </c>
      <c r="F51" s="108">
        <v>0</v>
      </c>
      <c r="G51" s="166" t="s">
        <v>353</v>
      </c>
      <c r="H51" s="108">
        <v>14.664710012627165</v>
      </c>
      <c r="I51" s="166" t="s">
        <v>353</v>
      </c>
      <c r="J51" s="108">
        <v>55.382384232341472</v>
      </c>
      <c r="K51" s="166" t="s">
        <v>353</v>
      </c>
      <c r="L51" s="105">
        <v>0</v>
      </c>
      <c r="M51" s="166" t="s">
        <v>353</v>
      </c>
      <c r="N51" s="108">
        <v>0</v>
      </c>
      <c r="O51" s="102" t="s">
        <v>353</v>
      </c>
      <c r="P51" s="108">
        <v>55.382384232341472</v>
      </c>
    </row>
    <row r="52" spans="1:16" x14ac:dyDescent="0.25">
      <c r="A52" s="106" t="s">
        <v>238</v>
      </c>
      <c r="B52" s="107" t="s">
        <v>239</v>
      </c>
      <c r="C52" s="108">
        <v>55.382384232341472</v>
      </c>
      <c r="D52" s="108">
        <v>56.305423969547164</v>
      </c>
      <c r="E52" s="108">
        <v>0</v>
      </c>
      <c r="F52" s="108">
        <v>0</v>
      </c>
      <c r="G52" s="92" t="s">
        <v>353</v>
      </c>
      <c r="H52" s="108">
        <v>14.664710012627165</v>
      </c>
      <c r="I52" s="92" t="s">
        <v>353</v>
      </c>
      <c r="J52" s="108">
        <v>55.382384232341472</v>
      </c>
      <c r="K52" s="92" t="s">
        <v>353</v>
      </c>
      <c r="L52" s="108">
        <v>0</v>
      </c>
      <c r="M52" s="92" t="s">
        <v>353</v>
      </c>
      <c r="N52" s="108">
        <v>0</v>
      </c>
      <c r="O52" s="92" t="s">
        <v>353</v>
      </c>
      <c r="P52" s="108">
        <v>55.382384232341472</v>
      </c>
    </row>
    <row r="53" spans="1:16" x14ac:dyDescent="0.25">
      <c r="A53" s="106" t="s">
        <v>240</v>
      </c>
      <c r="B53" s="107" t="s">
        <v>241</v>
      </c>
      <c r="C53" s="108">
        <v>0</v>
      </c>
      <c r="D53" s="108">
        <v>0</v>
      </c>
      <c r="E53" s="108">
        <v>0</v>
      </c>
      <c r="F53" s="108">
        <v>0</v>
      </c>
      <c r="G53" s="92" t="s">
        <v>353</v>
      </c>
      <c r="H53" s="108">
        <v>0</v>
      </c>
      <c r="I53" s="92" t="s">
        <v>353</v>
      </c>
      <c r="J53" s="108">
        <v>0</v>
      </c>
      <c r="K53" s="92" t="s">
        <v>353</v>
      </c>
      <c r="L53" s="108">
        <v>0</v>
      </c>
      <c r="M53" s="92" t="s">
        <v>353</v>
      </c>
      <c r="N53" s="108">
        <v>0</v>
      </c>
      <c r="O53" s="92" t="s">
        <v>353</v>
      </c>
      <c r="P53" s="108">
        <f t="shared" si="0"/>
        <v>0</v>
      </c>
    </row>
    <row r="54" spans="1:16" x14ac:dyDescent="0.25">
      <c r="A54" s="106" t="s">
        <v>242</v>
      </c>
      <c r="B54" s="110" t="s">
        <v>243</v>
      </c>
      <c r="C54" s="108">
        <v>0</v>
      </c>
      <c r="D54" s="108">
        <v>0</v>
      </c>
      <c r="E54" s="108">
        <v>0</v>
      </c>
      <c r="F54" s="108">
        <v>0</v>
      </c>
      <c r="G54" s="92" t="s">
        <v>353</v>
      </c>
      <c r="H54" s="108">
        <v>0</v>
      </c>
      <c r="I54" s="92" t="s">
        <v>353</v>
      </c>
      <c r="J54" s="108">
        <v>0</v>
      </c>
      <c r="K54" s="92" t="s">
        <v>353</v>
      </c>
      <c r="L54" s="108">
        <v>0</v>
      </c>
      <c r="M54" s="92" t="s">
        <v>353</v>
      </c>
      <c r="N54" s="108">
        <v>0</v>
      </c>
      <c r="O54" s="92" t="s">
        <v>353</v>
      </c>
      <c r="P54" s="108">
        <f t="shared" si="0"/>
        <v>0</v>
      </c>
    </row>
    <row r="55" spans="1:16" x14ac:dyDescent="0.25">
      <c r="A55" s="106" t="s">
        <v>244</v>
      </c>
      <c r="B55" s="110" t="s">
        <v>245</v>
      </c>
      <c r="C55" s="108">
        <v>0</v>
      </c>
      <c r="D55" s="108">
        <v>0</v>
      </c>
      <c r="E55" s="108">
        <v>0</v>
      </c>
      <c r="F55" s="108">
        <v>0</v>
      </c>
      <c r="G55" s="92" t="s">
        <v>353</v>
      </c>
      <c r="H55" s="108">
        <v>0</v>
      </c>
      <c r="I55" s="92" t="s">
        <v>353</v>
      </c>
      <c r="J55" s="108">
        <v>0</v>
      </c>
      <c r="K55" s="92" t="s">
        <v>353</v>
      </c>
      <c r="L55" s="108">
        <v>0</v>
      </c>
      <c r="M55" s="92" t="s">
        <v>353</v>
      </c>
      <c r="N55" s="108">
        <v>0</v>
      </c>
      <c r="O55" s="92" t="s">
        <v>353</v>
      </c>
      <c r="P55" s="108">
        <f t="shared" si="0"/>
        <v>0</v>
      </c>
    </row>
    <row r="56" spans="1:16" x14ac:dyDescent="0.25">
      <c r="A56" s="106" t="s">
        <v>246</v>
      </c>
      <c r="B56" s="110" t="s">
        <v>247</v>
      </c>
      <c r="C56" s="108">
        <v>17.55</v>
      </c>
      <c r="D56" s="108">
        <v>17.55</v>
      </c>
      <c r="E56" s="108">
        <v>0</v>
      </c>
      <c r="F56" s="108">
        <v>0</v>
      </c>
      <c r="G56" s="92" t="s">
        <v>353</v>
      </c>
      <c r="H56" s="108">
        <v>0</v>
      </c>
      <c r="I56" s="92" t="s">
        <v>353</v>
      </c>
      <c r="J56" s="108">
        <v>0</v>
      </c>
      <c r="K56" s="92" t="s">
        <v>353</v>
      </c>
      <c r="L56" s="108">
        <v>17.55</v>
      </c>
      <c r="M56" s="92" t="s">
        <v>353</v>
      </c>
      <c r="N56" s="108">
        <v>0</v>
      </c>
      <c r="O56" s="92" t="s">
        <v>353</v>
      </c>
      <c r="P56" s="108">
        <f t="shared" si="0"/>
        <v>17.55</v>
      </c>
    </row>
    <row r="57" spans="1:16" ht="18.75" x14ac:dyDescent="0.25">
      <c r="A57" s="106" t="s">
        <v>248</v>
      </c>
      <c r="B57" s="110" t="s">
        <v>249</v>
      </c>
      <c r="C57" s="108">
        <v>0</v>
      </c>
      <c r="D57" s="108">
        <v>0</v>
      </c>
      <c r="E57" s="108">
        <v>0</v>
      </c>
      <c r="F57" s="108">
        <v>0</v>
      </c>
      <c r="G57" s="92" t="s">
        <v>353</v>
      </c>
      <c r="H57" s="108">
        <v>0</v>
      </c>
      <c r="I57" s="92" t="s">
        <v>353</v>
      </c>
      <c r="J57" s="108">
        <v>0</v>
      </c>
      <c r="K57" s="92" t="s">
        <v>353</v>
      </c>
      <c r="L57" s="108">
        <v>0</v>
      </c>
      <c r="M57" s="92" t="s">
        <v>353</v>
      </c>
      <c r="N57" s="108">
        <v>0</v>
      </c>
      <c r="O57" s="92" t="s">
        <v>353</v>
      </c>
      <c r="P57" s="108">
        <f t="shared" si="0"/>
        <v>0</v>
      </c>
    </row>
    <row r="58" spans="1:16" ht="36.75" customHeight="1" x14ac:dyDescent="0.25">
      <c r="A58" s="103" t="s">
        <v>20</v>
      </c>
      <c r="B58" s="111" t="s">
        <v>250</v>
      </c>
      <c r="C58" s="108">
        <v>0</v>
      </c>
      <c r="D58" s="108">
        <v>0</v>
      </c>
      <c r="E58" s="108">
        <v>0</v>
      </c>
      <c r="F58" s="108">
        <v>0</v>
      </c>
      <c r="G58" s="166" t="s">
        <v>353</v>
      </c>
      <c r="H58" s="108">
        <v>0</v>
      </c>
      <c r="I58" s="166" t="s">
        <v>353</v>
      </c>
      <c r="J58" s="108">
        <v>0</v>
      </c>
      <c r="K58" s="166" t="s">
        <v>353</v>
      </c>
      <c r="L58" s="108">
        <v>0</v>
      </c>
      <c r="M58" s="166" t="s">
        <v>353</v>
      </c>
      <c r="N58" s="108">
        <v>0</v>
      </c>
      <c r="O58" s="102" t="s">
        <v>353</v>
      </c>
      <c r="P58" s="108">
        <f t="shared" si="0"/>
        <v>0</v>
      </c>
    </row>
    <row r="59" spans="1:16" x14ac:dyDescent="0.25">
      <c r="A59" s="103" t="s">
        <v>22</v>
      </c>
      <c r="B59" s="104" t="s">
        <v>251</v>
      </c>
      <c r="C59" s="108">
        <v>0</v>
      </c>
      <c r="D59" s="108">
        <v>0</v>
      </c>
      <c r="E59" s="108">
        <v>0</v>
      </c>
      <c r="F59" s="108">
        <v>0</v>
      </c>
      <c r="G59" s="166" t="s">
        <v>353</v>
      </c>
      <c r="H59" s="108">
        <v>0</v>
      </c>
      <c r="I59" s="166" t="s">
        <v>353</v>
      </c>
      <c r="J59" s="108">
        <v>0</v>
      </c>
      <c r="K59" s="166" t="s">
        <v>353</v>
      </c>
      <c r="L59" s="108">
        <v>0</v>
      </c>
      <c r="M59" s="166" t="s">
        <v>353</v>
      </c>
      <c r="N59" s="108">
        <v>0</v>
      </c>
      <c r="O59" s="102" t="s">
        <v>353</v>
      </c>
      <c r="P59" s="108">
        <f t="shared" si="0"/>
        <v>0</v>
      </c>
    </row>
    <row r="60" spans="1:16" x14ac:dyDescent="0.25">
      <c r="A60" s="106" t="s">
        <v>252</v>
      </c>
      <c r="B60" s="112" t="s">
        <v>230</v>
      </c>
      <c r="C60" s="108">
        <v>0</v>
      </c>
      <c r="D60" s="108">
        <v>0</v>
      </c>
      <c r="E60" s="108">
        <v>0</v>
      </c>
      <c r="F60" s="108">
        <v>0</v>
      </c>
      <c r="G60" s="92" t="s">
        <v>353</v>
      </c>
      <c r="H60" s="108">
        <v>0</v>
      </c>
      <c r="I60" s="92" t="s">
        <v>353</v>
      </c>
      <c r="J60" s="108">
        <v>0</v>
      </c>
      <c r="K60" s="92" t="s">
        <v>353</v>
      </c>
      <c r="L60" s="108">
        <v>0</v>
      </c>
      <c r="M60" s="92" t="s">
        <v>353</v>
      </c>
      <c r="N60" s="108">
        <v>0</v>
      </c>
      <c r="O60" s="92" t="s">
        <v>353</v>
      </c>
      <c r="P60" s="108">
        <f t="shared" si="0"/>
        <v>0</v>
      </c>
    </row>
    <row r="61" spans="1:16" x14ac:dyDescent="0.25">
      <c r="A61" s="106" t="s">
        <v>253</v>
      </c>
      <c r="B61" s="112" t="s">
        <v>217</v>
      </c>
      <c r="C61" s="108">
        <v>0</v>
      </c>
      <c r="D61" s="108">
        <v>0</v>
      </c>
      <c r="E61" s="108">
        <v>0</v>
      </c>
      <c r="F61" s="108">
        <v>0</v>
      </c>
      <c r="G61" s="92" t="s">
        <v>353</v>
      </c>
      <c r="H61" s="108">
        <v>0</v>
      </c>
      <c r="I61" s="92" t="s">
        <v>353</v>
      </c>
      <c r="J61" s="108">
        <v>0</v>
      </c>
      <c r="K61" s="92" t="s">
        <v>353</v>
      </c>
      <c r="L61" s="108">
        <v>0</v>
      </c>
      <c r="M61" s="92" t="s">
        <v>353</v>
      </c>
      <c r="N61" s="108">
        <v>0</v>
      </c>
      <c r="O61" s="92" t="s">
        <v>353</v>
      </c>
      <c r="P61" s="108">
        <f t="shared" si="0"/>
        <v>0</v>
      </c>
    </row>
    <row r="62" spans="1:16" x14ac:dyDescent="0.25">
      <c r="A62" s="106" t="s">
        <v>254</v>
      </c>
      <c r="B62" s="112" t="s">
        <v>219</v>
      </c>
      <c r="C62" s="108">
        <v>0</v>
      </c>
      <c r="D62" s="108">
        <v>0</v>
      </c>
      <c r="E62" s="108">
        <v>0</v>
      </c>
      <c r="F62" s="108">
        <v>0</v>
      </c>
      <c r="G62" s="92" t="s">
        <v>353</v>
      </c>
      <c r="H62" s="108">
        <v>0</v>
      </c>
      <c r="I62" s="92" t="s">
        <v>353</v>
      </c>
      <c r="J62" s="108">
        <v>0</v>
      </c>
      <c r="K62" s="92" t="s">
        <v>353</v>
      </c>
      <c r="L62" s="108">
        <v>0</v>
      </c>
      <c r="M62" s="92" t="s">
        <v>353</v>
      </c>
      <c r="N62" s="108">
        <v>0</v>
      </c>
      <c r="O62" s="92" t="s">
        <v>353</v>
      </c>
      <c r="P62" s="108">
        <f t="shared" si="0"/>
        <v>0</v>
      </c>
    </row>
    <row r="63" spans="1:16" x14ac:dyDescent="0.25">
      <c r="A63" s="106" t="s">
        <v>255</v>
      </c>
      <c r="B63" s="112" t="s">
        <v>256</v>
      </c>
      <c r="C63" s="108">
        <v>0</v>
      </c>
      <c r="D63" s="108">
        <v>0</v>
      </c>
      <c r="E63" s="108">
        <v>0</v>
      </c>
      <c r="F63" s="108">
        <v>0</v>
      </c>
      <c r="G63" s="92" t="s">
        <v>353</v>
      </c>
      <c r="H63" s="108">
        <v>0</v>
      </c>
      <c r="I63" s="92" t="s">
        <v>353</v>
      </c>
      <c r="J63" s="108">
        <v>0</v>
      </c>
      <c r="K63" s="92" t="s">
        <v>353</v>
      </c>
      <c r="L63" s="108">
        <v>0</v>
      </c>
      <c r="M63" s="92" t="s">
        <v>353</v>
      </c>
      <c r="N63" s="108">
        <v>0</v>
      </c>
      <c r="O63" s="92" t="s">
        <v>353</v>
      </c>
      <c r="P63" s="108">
        <f t="shared" si="0"/>
        <v>0</v>
      </c>
    </row>
    <row r="64" spans="1:16" ht="18.75" x14ac:dyDescent="0.25">
      <c r="A64" s="106" t="s">
        <v>257</v>
      </c>
      <c r="B64" s="110" t="s">
        <v>249</v>
      </c>
      <c r="C64" s="108">
        <v>0</v>
      </c>
      <c r="D64" s="108">
        <v>0</v>
      </c>
      <c r="E64" s="108">
        <v>0</v>
      </c>
      <c r="F64" s="108">
        <v>0</v>
      </c>
      <c r="G64" s="92" t="s">
        <v>353</v>
      </c>
      <c r="H64" s="108">
        <v>0</v>
      </c>
      <c r="I64" s="92" t="s">
        <v>353</v>
      </c>
      <c r="J64" s="108">
        <v>0</v>
      </c>
      <c r="K64" s="92" t="s">
        <v>353</v>
      </c>
      <c r="L64" s="108">
        <v>0</v>
      </c>
      <c r="M64" s="92" t="s">
        <v>353</v>
      </c>
      <c r="N64" s="108">
        <v>0</v>
      </c>
      <c r="O64" s="92" t="s">
        <v>353</v>
      </c>
      <c r="P64" s="108">
        <f t="shared" si="0"/>
        <v>0</v>
      </c>
    </row>
    <row r="65" spans="1:16" x14ac:dyDescent="0.25">
      <c r="A65" s="113"/>
      <c r="B65" s="114"/>
      <c r="C65" s="114"/>
      <c r="D65" s="114"/>
      <c r="E65" s="114"/>
    </row>
    <row r="66" spans="1:16" ht="54" customHeight="1" x14ac:dyDescent="0.25">
      <c r="B66" s="231"/>
      <c r="C66" s="231"/>
      <c r="D66" s="231"/>
      <c r="E66" s="231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</row>
    <row r="68" spans="1:16" ht="50.25" customHeight="1" x14ac:dyDescent="0.25">
      <c r="B68" s="232"/>
      <c r="C68" s="232"/>
      <c r="D68" s="232"/>
      <c r="E68" s="232"/>
    </row>
    <row r="70" spans="1:16" ht="36.75" customHeight="1" x14ac:dyDescent="0.25">
      <c r="B70" s="231"/>
      <c r="C70" s="231"/>
      <c r="D70" s="231"/>
      <c r="E70" s="231"/>
    </row>
    <row r="71" spans="1:16" x14ac:dyDescent="0.25">
      <c r="B71" s="116"/>
      <c r="C71" s="116"/>
      <c r="D71" s="116"/>
    </row>
    <row r="72" spans="1:16" ht="51" customHeight="1" x14ac:dyDescent="0.25">
      <c r="B72" s="231"/>
      <c r="C72" s="231"/>
      <c r="D72" s="231"/>
      <c r="E72" s="231"/>
    </row>
    <row r="73" spans="1:16" ht="32.25" customHeight="1" x14ac:dyDescent="0.25">
      <c r="B73" s="232"/>
      <c r="C73" s="232"/>
      <c r="D73" s="232"/>
      <c r="E73" s="232"/>
    </row>
    <row r="74" spans="1:16" ht="51.75" customHeight="1" x14ac:dyDescent="0.25">
      <c r="B74" s="231"/>
      <c r="C74" s="231"/>
      <c r="D74" s="231"/>
      <c r="E74" s="231"/>
    </row>
    <row r="75" spans="1:16" ht="21.75" customHeight="1" x14ac:dyDescent="0.25">
      <c r="B75" s="229"/>
      <c r="C75" s="229"/>
      <c r="D75" s="229"/>
      <c r="E75" s="229"/>
    </row>
    <row r="76" spans="1:16" ht="23.25" customHeight="1" x14ac:dyDescent="0.25">
      <c r="B76" s="117"/>
      <c r="C76" s="117"/>
      <c r="D76" s="117"/>
    </row>
    <row r="77" spans="1:16" ht="18.75" customHeight="1" x14ac:dyDescent="0.25">
      <c r="B77" s="230"/>
      <c r="C77" s="230"/>
      <c r="D77" s="230"/>
      <c r="E77" s="230"/>
    </row>
  </sheetData>
  <mergeCells count="34">
    <mergeCell ref="D20:D21"/>
    <mergeCell ref="E20:E22"/>
    <mergeCell ref="N20:O20"/>
    <mergeCell ref="H20:I20"/>
    <mergeCell ref="H21:I21"/>
    <mergeCell ref="A12:P12"/>
    <mergeCell ref="F21:G21"/>
    <mergeCell ref="N21:O21"/>
    <mergeCell ref="J20:K20"/>
    <mergeCell ref="J21:K21"/>
    <mergeCell ref="L20:M20"/>
    <mergeCell ref="L21:M21"/>
    <mergeCell ref="A14:P14"/>
    <mergeCell ref="A15:P15"/>
    <mergeCell ref="A16:P16"/>
    <mergeCell ref="A18:P18"/>
    <mergeCell ref="A20:A22"/>
    <mergeCell ref="P20:P21"/>
    <mergeCell ref="F20:G20"/>
    <mergeCell ref="B20:B22"/>
    <mergeCell ref="C20:C21"/>
    <mergeCell ref="A4:P4"/>
    <mergeCell ref="A6:P6"/>
    <mergeCell ref="A8:P8"/>
    <mergeCell ref="A9:P9"/>
    <mergeCell ref="A11:P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6" sqref="D26"/>
    </sheetView>
  </sheetViews>
  <sheetFormatPr defaultRowHeight="15" x14ac:dyDescent="0.25"/>
  <cols>
    <col min="1" max="1" width="6.140625" style="51" customWidth="1"/>
    <col min="2" max="2" width="23.140625" style="51" customWidth="1"/>
    <col min="3" max="3" width="13.85546875" style="51" customWidth="1"/>
    <col min="4" max="4" width="15.140625" style="51" customWidth="1"/>
    <col min="5" max="12" width="7.7109375" style="51" customWidth="1"/>
    <col min="13" max="13" width="10.7109375" style="51" customWidth="1"/>
    <col min="14" max="14" width="17.28515625" style="51" customWidth="1"/>
    <col min="15" max="15" width="10.7109375" style="51" customWidth="1"/>
    <col min="16" max="16" width="19.5703125" style="51" customWidth="1"/>
    <col min="17" max="17" width="15.85546875" style="51" customWidth="1"/>
    <col min="18" max="18" width="22.5703125" style="51" customWidth="1"/>
    <col min="19" max="20" width="9.7109375" style="51" customWidth="1"/>
    <col min="21" max="21" width="11.42578125" style="51" customWidth="1"/>
    <col min="22" max="22" width="12.7109375" style="51" customWidth="1"/>
    <col min="23" max="25" width="10.7109375" style="51" customWidth="1"/>
    <col min="26" max="26" width="7.7109375" style="51" customWidth="1"/>
    <col min="27" max="29" width="10.7109375" style="51" customWidth="1"/>
    <col min="30" max="30" width="12.5703125" style="51" customWidth="1"/>
    <col min="31" max="31" width="24.42578125" style="51" customWidth="1"/>
    <col min="32" max="32" width="11.7109375" style="51" customWidth="1"/>
    <col min="33" max="33" width="11.5703125" style="51" customWidth="1"/>
    <col min="34" max="35" width="9.7109375" style="51" customWidth="1"/>
    <col min="36" max="36" width="11.7109375" style="51" customWidth="1"/>
    <col min="37" max="37" width="12" style="51" customWidth="1"/>
    <col min="38" max="38" width="12.28515625" style="51" customWidth="1"/>
    <col min="39" max="41" width="9.7109375" style="51" customWidth="1"/>
    <col min="42" max="42" width="12.42578125" style="51" customWidth="1"/>
    <col min="43" max="43" width="12" style="51" customWidth="1"/>
    <col min="44" max="44" width="19.5703125" style="51" customWidth="1"/>
    <col min="45" max="45" width="19.85546875" style="51" customWidth="1"/>
    <col min="46" max="46" width="18.5703125" style="51" customWidth="1"/>
    <col min="47" max="47" width="10.7109375" style="51" customWidth="1"/>
    <col min="48" max="48" width="15.7109375" style="51" customWidth="1"/>
    <col min="49" max="16384" width="9.140625" style="51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4" t="str">
        <f>'6.2. Паспорт фин осв ввод'!A4:P4</f>
        <v>Год раскрытия информации: 2026 год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</row>
    <row r="6" spans="1:48" ht="18.75" x14ac:dyDescent="0.3">
      <c r="AV6" s="5"/>
    </row>
    <row r="7" spans="1:48" ht="18.75" x14ac:dyDescent="0.25">
      <c r="A7" s="181" t="s">
        <v>3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</row>
    <row r="8" spans="1:48" ht="18.75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</row>
    <row r="9" spans="1:48" ht="15.75" x14ac:dyDescent="0.25">
      <c r="A9" s="182" t="s">
        <v>352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</row>
    <row r="10" spans="1:48" ht="15.75" x14ac:dyDescent="0.25">
      <c r="A10" s="180" t="s">
        <v>4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</row>
    <row r="11" spans="1:48" ht="18.75" x14ac:dyDescent="0.25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</row>
    <row r="12" spans="1:48" ht="15.75" x14ac:dyDescent="0.25">
      <c r="A12" s="182" t="str">
        <f>'6.2. Паспорт фин осв ввод'!A11:P11</f>
        <v>О/СЗ/47/01/0001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</row>
    <row r="13" spans="1:48" ht="15.75" x14ac:dyDescent="0.25">
      <c r="A13" s="180" t="s">
        <v>5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</row>
    <row r="14" spans="1:48" ht="18.75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</row>
    <row r="15" spans="1:48" ht="15.75" x14ac:dyDescent="0.25">
      <c r="A15" s="182" t="str">
        <f>'6.2. Паспорт фин осв ввод'!A14:P14</f>
        <v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</row>
    <row r="16" spans="1:48" ht="15.75" x14ac:dyDescent="0.25">
      <c r="A16" s="180" t="s">
        <v>6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</row>
    <row r="17" spans="1:48" x14ac:dyDescent="0.25">
      <c r="A17" s="259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</row>
    <row r="18" spans="1:48" x14ac:dyDescent="0.25">
      <c r="A18" s="259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</row>
    <row r="19" spans="1:48" x14ac:dyDescent="0.25">
      <c r="A19" s="259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</row>
    <row r="20" spans="1:48" s="52" customFormat="1" x14ac:dyDescent="0.25">
      <c r="A20" s="260"/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</row>
    <row r="21" spans="1:48" s="52" customFormat="1" x14ac:dyDescent="0.25">
      <c r="A21" s="261" t="s">
        <v>258</v>
      </c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</row>
    <row r="22" spans="1:48" s="52" customFormat="1" ht="51" customHeight="1" x14ac:dyDescent="0.25">
      <c r="A22" s="244" t="s">
        <v>259</v>
      </c>
      <c r="B22" s="263" t="s">
        <v>260</v>
      </c>
      <c r="C22" s="244" t="s">
        <v>261</v>
      </c>
      <c r="D22" s="244" t="s">
        <v>262</v>
      </c>
      <c r="E22" s="266" t="s">
        <v>263</v>
      </c>
      <c r="F22" s="267"/>
      <c r="G22" s="267"/>
      <c r="H22" s="267"/>
      <c r="I22" s="267"/>
      <c r="J22" s="267"/>
      <c r="K22" s="267"/>
      <c r="L22" s="268"/>
      <c r="M22" s="244" t="s">
        <v>264</v>
      </c>
      <c r="N22" s="244" t="s">
        <v>265</v>
      </c>
      <c r="O22" s="244" t="s">
        <v>266</v>
      </c>
      <c r="P22" s="243" t="s">
        <v>267</v>
      </c>
      <c r="Q22" s="243" t="s">
        <v>268</v>
      </c>
      <c r="R22" s="243" t="s">
        <v>269</v>
      </c>
      <c r="S22" s="243" t="s">
        <v>270</v>
      </c>
      <c r="T22" s="243"/>
      <c r="U22" s="258" t="s">
        <v>271</v>
      </c>
      <c r="V22" s="258" t="s">
        <v>272</v>
      </c>
      <c r="W22" s="243" t="s">
        <v>273</v>
      </c>
      <c r="X22" s="243" t="s">
        <v>274</v>
      </c>
      <c r="Y22" s="243" t="s">
        <v>275</v>
      </c>
      <c r="Z22" s="269" t="s">
        <v>276</v>
      </c>
      <c r="AA22" s="243" t="s">
        <v>277</v>
      </c>
      <c r="AB22" s="243" t="s">
        <v>278</v>
      </c>
      <c r="AC22" s="243" t="s">
        <v>279</v>
      </c>
      <c r="AD22" s="243" t="s">
        <v>280</v>
      </c>
      <c r="AE22" s="243" t="s">
        <v>281</v>
      </c>
      <c r="AF22" s="243" t="s">
        <v>282</v>
      </c>
      <c r="AG22" s="243"/>
      <c r="AH22" s="243"/>
      <c r="AI22" s="243"/>
      <c r="AJ22" s="243"/>
      <c r="AK22" s="243"/>
      <c r="AL22" s="243" t="s">
        <v>283</v>
      </c>
      <c r="AM22" s="243"/>
      <c r="AN22" s="243"/>
      <c r="AO22" s="243"/>
      <c r="AP22" s="243" t="s">
        <v>284</v>
      </c>
      <c r="AQ22" s="243"/>
      <c r="AR22" s="243" t="s">
        <v>285</v>
      </c>
      <c r="AS22" s="243" t="s">
        <v>286</v>
      </c>
      <c r="AT22" s="243" t="s">
        <v>287</v>
      </c>
      <c r="AU22" s="243" t="s">
        <v>288</v>
      </c>
      <c r="AV22" s="246" t="s">
        <v>289</v>
      </c>
    </row>
    <row r="23" spans="1:48" s="52" customFormat="1" ht="15.75" x14ac:dyDescent="0.25">
      <c r="A23" s="262"/>
      <c r="B23" s="264"/>
      <c r="C23" s="262"/>
      <c r="D23" s="262"/>
      <c r="E23" s="250" t="s">
        <v>290</v>
      </c>
      <c r="F23" s="252" t="s">
        <v>241</v>
      </c>
      <c r="G23" s="252" t="s">
        <v>243</v>
      </c>
      <c r="H23" s="252" t="s">
        <v>245</v>
      </c>
      <c r="I23" s="254" t="s">
        <v>291</v>
      </c>
      <c r="J23" s="254" t="s">
        <v>292</v>
      </c>
      <c r="K23" s="254" t="s">
        <v>293</v>
      </c>
      <c r="L23" s="252" t="s">
        <v>115</v>
      </c>
      <c r="M23" s="262"/>
      <c r="N23" s="262"/>
      <c r="O23" s="262"/>
      <c r="P23" s="243"/>
      <c r="Q23" s="243"/>
      <c r="R23" s="243"/>
      <c r="S23" s="256" t="s">
        <v>124</v>
      </c>
      <c r="T23" s="256" t="s">
        <v>294</v>
      </c>
      <c r="U23" s="258"/>
      <c r="V23" s="258"/>
      <c r="W23" s="243"/>
      <c r="X23" s="243"/>
      <c r="Y23" s="243"/>
      <c r="Z23" s="243"/>
      <c r="AA23" s="243"/>
      <c r="AB23" s="243"/>
      <c r="AC23" s="243"/>
      <c r="AD23" s="243"/>
      <c r="AE23" s="243"/>
      <c r="AF23" s="243" t="s">
        <v>295</v>
      </c>
      <c r="AG23" s="243"/>
      <c r="AH23" s="243" t="s">
        <v>296</v>
      </c>
      <c r="AI23" s="243"/>
      <c r="AJ23" s="244" t="s">
        <v>297</v>
      </c>
      <c r="AK23" s="244" t="s">
        <v>298</v>
      </c>
      <c r="AL23" s="244" t="s">
        <v>299</v>
      </c>
      <c r="AM23" s="244" t="s">
        <v>300</v>
      </c>
      <c r="AN23" s="244" t="s">
        <v>301</v>
      </c>
      <c r="AO23" s="244" t="s">
        <v>302</v>
      </c>
      <c r="AP23" s="244" t="s">
        <v>303</v>
      </c>
      <c r="AQ23" s="248" t="s">
        <v>294</v>
      </c>
      <c r="AR23" s="243"/>
      <c r="AS23" s="243"/>
      <c r="AT23" s="243"/>
      <c r="AU23" s="243"/>
      <c r="AV23" s="247"/>
    </row>
    <row r="24" spans="1:48" s="52" customFormat="1" ht="47.25" x14ac:dyDescent="0.25">
      <c r="A24" s="245"/>
      <c r="B24" s="265"/>
      <c r="C24" s="245"/>
      <c r="D24" s="245"/>
      <c r="E24" s="251"/>
      <c r="F24" s="253"/>
      <c r="G24" s="253"/>
      <c r="H24" s="253"/>
      <c r="I24" s="255"/>
      <c r="J24" s="255"/>
      <c r="K24" s="255"/>
      <c r="L24" s="253"/>
      <c r="M24" s="245"/>
      <c r="N24" s="245"/>
      <c r="O24" s="245"/>
      <c r="P24" s="243"/>
      <c r="Q24" s="243"/>
      <c r="R24" s="243"/>
      <c r="S24" s="257"/>
      <c r="T24" s="257"/>
      <c r="U24" s="258"/>
      <c r="V24" s="258"/>
      <c r="W24" s="243"/>
      <c r="X24" s="243"/>
      <c r="Y24" s="243"/>
      <c r="Z24" s="243"/>
      <c r="AA24" s="243"/>
      <c r="AB24" s="243"/>
      <c r="AC24" s="243"/>
      <c r="AD24" s="243"/>
      <c r="AE24" s="243"/>
      <c r="AF24" s="53" t="s">
        <v>304</v>
      </c>
      <c r="AG24" s="53" t="s">
        <v>305</v>
      </c>
      <c r="AH24" s="54" t="s">
        <v>124</v>
      </c>
      <c r="AI24" s="54" t="s">
        <v>294</v>
      </c>
      <c r="AJ24" s="245"/>
      <c r="AK24" s="245"/>
      <c r="AL24" s="245"/>
      <c r="AM24" s="245"/>
      <c r="AN24" s="245"/>
      <c r="AO24" s="245"/>
      <c r="AP24" s="245"/>
      <c r="AQ24" s="249"/>
      <c r="AR24" s="243"/>
      <c r="AS24" s="243"/>
      <c r="AT24" s="243"/>
      <c r="AU24" s="243"/>
      <c r="AV24" s="247"/>
    </row>
    <row r="25" spans="1:48" s="56" customFormat="1" ht="11.25" x14ac:dyDescent="0.2">
      <c r="A25" s="55">
        <v>1</v>
      </c>
      <c r="B25" s="55">
        <v>2</v>
      </c>
      <c r="C25" s="55">
        <v>4</v>
      </c>
      <c r="D25" s="55">
        <v>5</v>
      </c>
      <c r="E25" s="55">
        <v>6</v>
      </c>
      <c r="F25" s="55">
        <v>7</v>
      </c>
      <c r="G25" s="55">
        <v>8</v>
      </c>
      <c r="H25" s="55">
        <v>9</v>
      </c>
      <c r="I25" s="55">
        <v>10</v>
      </c>
      <c r="J25" s="55">
        <v>11</v>
      </c>
      <c r="K25" s="55">
        <v>12</v>
      </c>
      <c r="L25" s="55">
        <v>13</v>
      </c>
      <c r="M25" s="55">
        <v>14</v>
      </c>
      <c r="N25" s="55">
        <v>15</v>
      </c>
      <c r="O25" s="55">
        <v>16</v>
      </c>
      <c r="P25" s="55">
        <v>17</v>
      </c>
      <c r="Q25" s="55">
        <v>18</v>
      </c>
      <c r="R25" s="55">
        <v>19</v>
      </c>
      <c r="S25" s="55">
        <v>20</v>
      </c>
      <c r="T25" s="55">
        <v>21</v>
      </c>
      <c r="U25" s="55">
        <v>22</v>
      </c>
      <c r="V25" s="55">
        <v>23</v>
      </c>
      <c r="W25" s="55">
        <v>24</v>
      </c>
      <c r="X25" s="55">
        <v>25</v>
      </c>
      <c r="Y25" s="55">
        <v>26</v>
      </c>
      <c r="Z25" s="55">
        <v>27</v>
      </c>
      <c r="AA25" s="55">
        <v>28</v>
      </c>
      <c r="AB25" s="55">
        <v>29</v>
      </c>
      <c r="AC25" s="55">
        <v>30</v>
      </c>
      <c r="AD25" s="55">
        <v>31</v>
      </c>
      <c r="AE25" s="55">
        <v>32</v>
      </c>
      <c r="AF25" s="55">
        <v>33</v>
      </c>
      <c r="AG25" s="55">
        <v>34</v>
      </c>
      <c r="AH25" s="55">
        <v>35</v>
      </c>
      <c r="AI25" s="55">
        <v>36</v>
      </c>
      <c r="AJ25" s="55">
        <v>37</v>
      </c>
      <c r="AK25" s="55">
        <v>38</v>
      </c>
      <c r="AL25" s="55">
        <v>39</v>
      </c>
      <c r="AM25" s="55">
        <v>40</v>
      </c>
      <c r="AN25" s="55">
        <v>41</v>
      </c>
      <c r="AO25" s="55">
        <v>42</v>
      </c>
      <c r="AP25" s="55">
        <v>43</v>
      </c>
      <c r="AQ25" s="55">
        <v>44</v>
      </c>
      <c r="AR25" s="55">
        <v>45</v>
      </c>
      <c r="AS25" s="55">
        <v>46</v>
      </c>
      <c r="AT25" s="55">
        <v>47</v>
      </c>
      <c r="AU25" s="55">
        <v>48</v>
      </c>
      <c r="AV25" s="55">
        <v>49</v>
      </c>
    </row>
    <row r="26" spans="1:48" s="56" customFormat="1" ht="87" customHeight="1" x14ac:dyDescent="0.2">
      <c r="A26" s="59">
        <v>1</v>
      </c>
      <c r="B26" s="59" t="s">
        <v>361</v>
      </c>
      <c r="C26" s="59" t="s">
        <v>362</v>
      </c>
      <c r="D26" s="59" t="s">
        <v>395</v>
      </c>
      <c r="E26" s="59">
        <v>1</v>
      </c>
      <c r="F26" s="59">
        <v>0</v>
      </c>
      <c r="G26" s="59">
        <v>0</v>
      </c>
      <c r="H26" s="59">
        <v>0</v>
      </c>
      <c r="I26" s="59">
        <v>17.55</v>
      </c>
      <c r="J26" s="59">
        <v>0</v>
      </c>
      <c r="K26" s="59">
        <v>0</v>
      </c>
      <c r="L26" s="59">
        <v>0</v>
      </c>
      <c r="M26" s="59" t="s">
        <v>391</v>
      </c>
      <c r="N26" s="59" t="s">
        <v>392</v>
      </c>
      <c r="O26" s="59" t="s">
        <v>363</v>
      </c>
      <c r="P26" s="169">
        <f>'1. паспорт местоположение'!C49*1000</f>
        <v>55382.384232341472</v>
      </c>
      <c r="Q26" s="59" t="s">
        <v>364</v>
      </c>
      <c r="R26" s="169">
        <f>P26</f>
        <v>55382.384232341472</v>
      </c>
      <c r="S26" s="59" t="s">
        <v>365</v>
      </c>
      <c r="T26" s="59" t="s">
        <v>353</v>
      </c>
      <c r="U26" s="59" t="s">
        <v>353</v>
      </c>
      <c r="V26" s="59" t="s">
        <v>353</v>
      </c>
      <c r="W26" s="59" t="s">
        <v>353</v>
      </c>
      <c r="X26" s="59" t="s">
        <v>353</v>
      </c>
      <c r="Y26" s="59" t="s">
        <v>353</v>
      </c>
      <c r="Z26" s="59" t="s">
        <v>353</v>
      </c>
      <c r="AA26" s="59" t="s">
        <v>353</v>
      </c>
      <c r="AB26" s="59" t="s">
        <v>353</v>
      </c>
      <c r="AC26" s="59" t="s">
        <v>353</v>
      </c>
      <c r="AD26" s="59" t="s">
        <v>353</v>
      </c>
      <c r="AE26" s="59" t="s">
        <v>353</v>
      </c>
      <c r="AF26" s="59" t="s">
        <v>353</v>
      </c>
      <c r="AG26" s="59" t="s">
        <v>353</v>
      </c>
      <c r="AH26" s="59" t="s">
        <v>353</v>
      </c>
      <c r="AI26" s="59" t="s">
        <v>353</v>
      </c>
      <c r="AJ26" s="59" t="s">
        <v>353</v>
      </c>
      <c r="AK26" s="59" t="s">
        <v>353</v>
      </c>
      <c r="AL26" s="59" t="s">
        <v>353</v>
      </c>
      <c r="AM26" s="59" t="s">
        <v>353</v>
      </c>
      <c r="AN26" s="59" t="s">
        <v>353</v>
      </c>
      <c r="AO26" s="59" t="s">
        <v>353</v>
      </c>
      <c r="AP26" s="59" t="s">
        <v>353</v>
      </c>
      <c r="AQ26" s="59" t="s">
        <v>353</v>
      </c>
      <c r="AR26" s="59" t="s">
        <v>353</v>
      </c>
      <c r="AS26" s="59" t="s">
        <v>353</v>
      </c>
      <c r="AT26" s="59" t="s">
        <v>353</v>
      </c>
      <c r="AU26" s="59" t="s">
        <v>353</v>
      </c>
      <c r="AV26" s="59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8" customWidth="1"/>
    <col min="3" max="256" width="9.140625" style="119"/>
    <col min="257" max="258" width="66.140625" style="119" customWidth="1"/>
    <col min="259" max="512" width="9.140625" style="119"/>
    <col min="513" max="514" width="66.140625" style="119" customWidth="1"/>
    <col min="515" max="768" width="9.140625" style="119"/>
    <col min="769" max="770" width="66.140625" style="119" customWidth="1"/>
    <col min="771" max="1024" width="9.140625" style="119"/>
    <col min="1025" max="1026" width="66.140625" style="119" customWidth="1"/>
    <col min="1027" max="1280" width="9.140625" style="119"/>
    <col min="1281" max="1282" width="66.140625" style="119" customWidth="1"/>
    <col min="1283" max="1536" width="9.140625" style="119"/>
    <col min="1537" max="1538" width="66.140625" style="119" customWidth="1"/>
    <col min="1539" max="1792" width="9.140625" style="119"/>
    <col min="1793" max="1794" width="66.140625" style="119" customWidth="1"/>
    <col min="1795" max="2048" width="9.140625" style="119"/>
    <col min="2049" max="2050" width="66.140625" style="119" customWidth="1"/>
    <col min="2051" max="2304" width="9.140625" style="119"/>
    <col min="2305" max="2306" width="66.140625" style="119" customWidth="1"/>
    <col min="2307" max="2560" width="9.140625" style="119"/>
    <col min="2561" max="2562" width="66.140625" style="119" customWidth="1"/>
    <col min="2563" max="2816" width="9.140625" style="119"/>
    <col min="2817" max="2818" width="66.140625" style="119" customWidth="1"/>
    <col min="2819" max="3072" width="9.140625" style="119"/>
    <col min="3073" max="3074" width="66.140625" style="119" customWidth="1"/>
    <col min="3075" max="3328" width="9.140625" style="119"/>
    <col min="3329" max="3330" width="66.140625" style="119" customWidth="1"/>
    <col min="3331" max="3584" width="9.140625" style="119"/>
    <col min="3585" max="3586" width="66.140625" style="119" customWidth="1"/>
    <col min="3587" max="3840" width="9.140625" style="119"/>
    <col min="3841" max="3842" width="66.140625" style="119" customWidth="1"/>
    <col min="3843" max="4096" width="9.140625" style="119"/>
    <col min="4097" max="4098" width="66.140625" style="119" customWidth="1"/>
    <col min="4099" max="4352" width="9.140625" style="119"/>
    <col min="4353" max="4354" width="66.140625" style="119" customWidth="1"/>
    <col min="4355" max="4608" width="9.140625" style="119"/>
    <col min="4609" max="4610" width="66.140625" style="119" customWidth="1"/>
    <col min="4611" max="4864" width="9.140625" style="119"/>
    <col min="4865" max="4866" width="66.140625" style="119" customWidth="1"/>
    <col min="4867" max="5120" width="9.140625" style="119"/>
    <col min="5121" max="5122" width="66.140625" style="119" customWidth="1"/>
    <col min="5123" max="5376" width="9.140625" style="119"/>
    <col min="5377" max="5378" width="66.140625" style="119" customWidth="1"/>
    <col min="5379" max="5632" width="9.140625" style="119"/>
    <col min="5633" max="5634" width="66.140625" style="119" customWidth="1"/>
    <col min="5635" max="5888" width="9.140625" style="119"/>
    <col min="5889" max="5890" width="66.140625" style="119" customWidth="1"/>
    <col min="5891" max="6144" width="9.140625" style="119"/>
    <col min="6145" max="6146" width="66.140625" style="119" customWidth="1"/>
    <col min="6147" max="6400" width="9.140625" style="119"/>
    <col min="6401" max="6402" width="66.140625" style="119" customWidth="1"/>
    <col min="6403" max="6656" width="9.140625" style="119"/>
    <col min="6657" max="6658" width="66.140625" style="119" customWidth="1"/>
    <col min="6659" max="6912" width="9.140625" style="119"/>
    <col min="6913" max="6914" width="66.140625" style="119" customWidth="1"/>
    <col min="6915" max="7168" width="9.140625" style="119"/>
    <col min="7169" max="7170" width="66.140625" style="119" customWidth="1"/>
    <col min="7171" max="7424" width="9.140625" style="119"/>
    <col min="7425" max="7426" width="66.140625" style="119" customWidth="1"/>
    <col min="7427" max="7680" width="9.140625" style="119"/>
    <col min="7681" max="7682" width="66.140625" style="119" customWidth="1"/>
    <col min="7683" max="7936" width="9.140625" style="119"/>
    <col min="7937" max="7938" width="66.140625" style="119" customWidth="1"/>
    <col min="7939" max="8192" width="9.140625" style="119"/>
    <col min="8193" max="8194" width="66.140625" style="119" customWidth="1"/>
    <col min="8195" max="8448" width="9.140625" style="119"/>
    <col min="8449" max="8450" width="66.140625" style="119" customWidth="1"/>
    <col min="8451" max="8704" width="9.140625" style="119"/>
    <col min="8705" max="8706" width="66.140625" style="119" customWidth="1"/>
    <col min="8707" max="8960" width="9.140625" style="119"/>
    <col min="8961" max="8962" width="66.140625" style="119" customWidth="1"/>
    <col min="8963" max="9216" width="9.140625" style="119"/>
    <col min="9217" max="9218" width="66.140625" style="119" customWidth="1"/>
    <col min="9219" max="9472" width="9.140625" style="119"/>
    <col min="9473" max="9474" width="66.140625" style="119" customWidth="1"/>
    <col min="9475" max="9728" width="9.140625" style="119"/>
    <col min="9729" max="9730" width="66.140625" style="119" customWidth="1"/>
    <col min="9731" max="9984" width="9.140625" style="119"/>
    <col min="9985" max="9986" width="66.140625" style="119" customWidth="1"/>
    <col min="9987" max="10240" width="9.140625" style="119"/>
    <col min="10241" max="10242" width="66.140625" style="119" customWidth="1"/>
    <col min="10243" max="10496" width="9.140625" style="119"/>
    <col min="10497" max="10498" width="66.140625" style="119" customWidth="1"/>
    <col min="10499" max="10752" width="9.140625" style="119"/>
    <col min="10753" max="10754" width="66.140625" style="119" customWidth="1"/>
    <col min="10755" max="11008" width="9.140625" style="119"/>
    <col min="11009" max="11010" width="66.140625" style="119" customWidth="1"/>
    <col min="11011" max="11264" width="9.140625" style="119"/>
    <col min="11265" max="11266" width="66.140625" style="119" customWidth="1"/>
    <col min="11267" max="11520" width="9.140625" style="119"/>
    <col min="11521" max="11522" width="66.140625" style="119" customWidth="1"/>
    <col min="11523" max="11776" width="9.140625" style="119"/>
    <col min="11777" max="11778" width="66.140625" style="119" customWidth="1"/>
    <col min="11779" max="12032" width="9.140625" style="119"/>
    <col min="12033" max="12034" width="66.140625" style="119" customWidth="1"/>
    <col min="12035" max="12288" width="9.140625" style="119"/>
    <col min="12289" max="12290" width="66.140625" style="119" customWidth="1"/>
    <col min="12291" max="12544" width="9.140625" style="119"/>
    <col min="12545" max="12546" width="66.140625" style="119" customWidth="1"/>
    <col min="12547" max="12800" width="9.140625" style="119"/>
    <col min="12801" max="12802" width="66.140625" style="119" customWidth="1"/>
    <col min="12803" max="13056" width="9.140625" style="119"/>
    <col min="13057" max="13058" width="66.140625" style="119" customWidth="1"/>
    <col min="13059" max="13312" width="9.140625" style="119"/>
    <col min="13313" max="13314" width="66.140625" style="119" customWidth="1"/>
    <col min="13315" max="13568" width="9.140625" style="119"/>
    <col min="13569" max="13570" width="66.140625" style="119" customWidth="1"/>
    <col min="13571" max="13824" width="9.140625" style="119"/>
    <col min="13825" max="13826" width="66.140625" style="119" customWidth="1"/>
    <col min="13827" max="14080" width="9.140625" style="119"/>
    <col min="14081" max="14082" width="66.140625" style="119" customWidth="1"/>
    <col min="14083" max="14336" width="9.140625" style="119"/>
    <col min="14337" max="14338" width="66.140625" style="119" customWidth="1"/>
    <col min="14339" max="14592" width="9.140625" style="119"/>
    <col min="14593" max="14594" width="66.140625" style="119" customWidth="1"/>
    <col min="14595" max="14848" width="9.140625" style="119"/>
    <col min="14849" max="14850" width="66.140625" style="119" customWidth="1"/>
    <col min="14851" max="15104" width="9.140625" style="119"/>
    <col min="15105" max="15106" width="66.140625" style="119" customWidth="1"/>
    <col min="15107" max="15360" width="9.140625" style="119"/>
    <col min="15361" max="15362" width="66.140625" style="119" customWidth="1"/>
    <col min="15363" max="15616" width="9.140625" style="119"/>
    <col min="15617" max="15618" width="66.140625" style="119" customWidth="1"/>
    <col min="15619" max="15872" width="9.140625" style="119"/>
    <col min="15873" max="15874" width="66.140625" style="119" customWidth="1"/>
    <col min="15875" max="16128" width="9.140625" style="119"/>
    <col min="16129" max="16130" width="66.140625" style="119" customWidth="1"/>
    <col min="16131" max="16384" width="9.140625" style="119"/>
  </cols>
  <sheetData>
    <row r="1" spans="1:8" ht="18.75" hidden="1" x14ac:dyDescent="0.25">
      <c r="B1" s="64" t="s">
        <v>0</v>
      </c>
    </row>
    <row r="2" spans="1:8" ht="18.75" hidden="1" x14ac:dyDescent="0.3">
      <c r="B2" s="65" t="s">
        <v>1</v>
      </c>
    </row>
    <row r="3" spans="1:8" ht="18.75" hidden="1" x14ac:dyDescent="0.3">
      <c r="B3" s="65" t="s">
        <v>306</v>
      </c>
    </row>
    <row r="4" spans="1:8" x14ac:dyDescent="0.25">
      <c r="B4" s="120"/>
    </row>
    <row r="5" spans="1:8" ht="18.75" x14ac:dyDescent="0.3">
      <c r="A5" s="275" t="str">
        <f>'7. Паспорт отчет о закупке'!A5:AV5</f>
        <v>Год раскрытия информации: 2026 год</v>
      </c>
      <c r="B5" s="275"/>
      <c r="C5" s="121"/>
      <c r="D5" s="121"/>
      <c r="E5" s="121"/>
      <c r="F5" s="121"/>
      <c r="G5" s="121"/>
      <c r="H5" s="12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74" t="s">
        <v>3</v>
      </c>
      <c r="B7" s="174"/>
      <c r="C7" s="68"/>
      <c r="D7" s="68"/>
      <c r="E7" s="68"/>
      <c r="F7" s="68"/>
      <c r="G7" s="68"/>
      <c r="H7" s="68"/>
    </row>
    <row r="8" spans="1:8" ht="18.75" x14ac:dyDescent="0.25">
      <c r="A8" s="68"/>
      <c r="B8" s="68"/>
      <c r="C8" s="68"/>
      <c r="D8" s="68"/>
      <c r="E8" s="68"/>
      <c r="F8" s="68"/>
      <c r="G8" s="68"/>
      <c r="H8" s="68"/>
    </row>
    <row r="9" spans="1:8" x14ac:dyDescent="0.25">
      <c r="A9" s="175" t="s">
        <v>352</v>
      </c>
      <c r="B9" s="175"/>
      <c r="C9" s="70"/>
      <c r="D9" s="70"/>
      <c r="E9" s="70"/>
      <c r="F9" s="70"/>
      <c r="G9" s="70"/>
      <c r="H9" s="70"/>
    </row>
    <row r="10" spans="1:8" x14ac:dyDescent="0.25">
      <c r="A10" s="176" t="s">
        <v>4</v>
      </c>
      <c r="B10" s="176"/>
      <c r="C10" s="71"/>
      <c r="D10" s="71"/>
      <c r="E10" s="71"/>
      <c r="F10" s="71"/>
      <c r="G10" s="71"/>
      <c r="H10" s="71"/>
    </row>
    <row r="11" spans="1:8" ht="18.75" x14ac:dyDescent="0.25">
      <c r="A11" s="68"/>
      <c r="B11" s="68"/>
      <c r="C11" s="68"/>
      <c r="D11" s="68"/>
      <c r="E11" s="68"/>
      <c r="F11" s="68"/>
      <c r="G11" s="68"/>
      <c r="H11" s="68"/>
    </row>
    <row r="12" spans="1:8" ht="30.75" customHeight="1" x14ac:dyDescent="0.25">
      <c r="A12" s="175" t="str">
        <f>'7. Паспорт отчет о закупке'!A12:AV12</f>
        <v>О/СЗ/47/01/0001</v>
      </c>
      <c r="B12" s="175"/>
      <c r="C12" s="70"/>
      <c r="D12" s="70"/>
      <c r="E12" s="70"/>
      <c r="F12" s="70"/>
      <c r="G12" s="70"/>
      <c r="H12" s="70"/>
    </row>
    <row r="13" spans="1:8" x14ac:dyDescent="0.25">
      <c r="A13" s="176" t="s">
        <v>5</v>
      </c>
      <c r="B13" s="176"/>
      <c r="C13" s="71"/>
      <c r="D13" s="71"/>
      <c r="E13" s="71"/>
      <c r="F13" s="71"/>
      <c r="G13" s="71"/>
      <c r="H13" s="71"/>
    </row>
    <row r="14" spans="1:8" ht="18.75" x14ac:dyDescent="0.25">
      <c r="A14" s="96"/>
      <c r="B14" s="96"/>
      <c r="C14" s="96"/>
      <c r="D14" s="96"/>
      <c r="E14" s="96"/>
      <c r="F14" s="96"/>
      <c r="G14" s="96"/>
      <c r="H14" s="96"/>
    </row>
    <row r="15" spans="1:8" ht="52.5" customHeight="1" x14ac:dyDescent="0.25">
      <c r="A15" s="177" t="str">
        <f>'7. Паспорт отчет о закупке'!A15:AV15</f>
        <v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v>
      </c>
      <c r="B15" s="177"/>
      <c r="C15" s="70"/>
      <c r="D15" s="70"/>
      <c r="E15" s="70"/>
      <c r="F15" s="70"/>
      <c r="G15" s="70"/>
      <c r="H15" s="70"/>
    </row>
    <row r="16" spans="1:8" x14ac:dyDescent="0.25">
      <c r="A16" s="176" t="s">
        <v>6</v>
      </c>
      <c r="B16" s="176"/>
      <c r="C16" s="71"/>
      <c r="D16" s="71"/>
      <c r="E16" s="71"/>
      <c r="F16" s="71"/>
      <c r="G16" s="71"/>
      <c r="H16" s="71"/>
    </row>
    <row r="17" spans="1:2" x14ac:dyDescent="0.25">
      <c r="B17" s="123"/>
    </row>
    <row r="18" spans="1:2" ht="33.75" customHeight="1" x14ac:dyDescent="0.25">
      <c r="A18" s="270" t="s">
        <v>307</v>
      </c>
      <c r="B18" s="271"/>
    </row>
    <row r="19" spans="1:2" x14ac:dyDescent="0.25">
      <c r="B19" s="120"/>
    </row>
    <row r="20" spans="1:2" ht="16.5" thickBot="1" x14ac:dyDescent="0.3">
      <c r="B20" s="124"/>
    </row>
    <row r="21" spans="1:2" ht="16.5" thickBot="1" x14ac:dyDescent="0.3">
      <c r="A21" s="125" t="s">
        <v>308</v>
      </c>
      <c r="B21" s="126" t="str">
        <f>'3.3 паспорт описание'!C24</f>
        <v>КЛ-10 кВ 17550 м.</v>
      </c>
    </row>
    <row r="22" spans="1:2" ht="16.5" thickBot="1" x14ac:dyDescent="0.3">
      <c r="A22" s="125" t="s">
        <v>309</v>
      </c>
      <c r="B22" s="126" t="s">
        <v>398</v>
      </c>
    </row>
    <row r="23" spans="1:2" ht="16.5" thickBot="1" x14ac:dyDescent="0.3">
      <c r="A23" s="125" t="s">
        <v>310</v>
      </c>
      <c r="B23" s="127" t="s">
        <v>351</v>
      </c>
    </row>
    <row r="24" spans="1:2" ht="16.5" thickBot="1" x14ac:dyDescent="0.3">
      <c r="A24" s="125" t="s">
        <v>311</v>
      </c>
      <c r="B24" s="127" t="s">
        <v>353</v>
      </c>
    </row>
    <row r="25" spans="1:2" ht="16.5" thickBot="1" x14ac:dyDescent="0.3">
      <c r="A25" s="128" t="s">
        <v>312</v>
      </c>
      <c r="B25" s="126">
        <f>'3.3 паспорт описание'!C29</f>
        <v>2028</v>
      </c>
    </row>
    <row r="26" spans="1:2" ht="16.5" thickBot="1" x14ac:dyDescent="0.3">
      <c r="A26" s="129" t="s">
        <v>313</v>
      </c>
      <c r="B26" s="127" t="s">
        <v>355</v>
      </c>
    </row>
    <row r="27" spans="1:2" ht="29.25" thickBot="1" x14ac:dyDescent="0.3">
      <c r="A27" s="130" t="s">
        <v>359</v>
      </c>
      <c r="B27" s="165">
        <f>'6.2. Паспорт фин осв ввод'!C24</f>
        <v>67.566508763456596</v>
      </c>
    </row>
    <row r="28" spans="1:2" ht="16.5" thickBot="1" x14ac:dyDescent="0.3">
      <c r="A28" s="131" t="s">
        <v>314</v>
      </c>
      <c r="B28" s="131" t="s">
        <v>356</v>
      </c>
    </row>
    <row r="29" spans="1:2" ht="29.25" thickBot="1" x14ac:dyDescent="0.3">
      <c r="A29" s="132" t="s">
        <v>315</v>
      </c>
      <c r="B29" s="133">
        <v>0</v>
      </c>
    </row>
    <row r="30" spans="1:2" ht="29.25" thickBot="1" x14ac:dyDescent="0.3">
      <c r="A30" s="132" t="s">
        <v>316</v>
      </c>
      <c r="B30" s="134">
        <v>0</v>
      </c>
    </row>
    <row r="31" spans="1:2" ht="16.5" thickBot="1" x14ac:dyDescent="0.3">
      <c r="A31" s="131" t="s">
        <v>317</v>
      </c>
      <c r="B31" s="131" t="s">
        <v>353</v>
      </c>
    </row>
    <row r="32" spans="1:2" ht="29.25" hidden="1" thickBot="1" x14ac:dyDescent="0.3">
      <c r="A32" s="132" t="s">
        <v>318</v>
      </c>
      <c r="B32" s="135">
        <v>0</v>
      </c>
    </row>
    <row r="33" spans="1:2" ht="30.75" hidden="1" thickBot="1" x14ac:dyDescent="0.3">
      <c r="A33" s="131" t="s">
        <v>319</v>
      </c>
      <c r="B33" s="133">
        <v>0</v>
      </c>
    </row>
    <row r="34" spans="1:2" ht="16.5" hidden="1" thickBot="1" x14ac:dyDescent="0.3">
      <c r="A34" s="131" t="s">
        <v>320</v>
      </c>
      <c r="B34" s="133">
        <v>0</v>
      </c>
    </row>
    <row r="35" spans="1:2" ht="16.5" hidden="1" thickBot="1" x14ac:dyDescent="0.3">
      <c r="A35" s="131" t="s">
        <v>321</v>
      </c>
      <c r="B35" s="133">
        <v>0</v>
      </c>
    </row>
    <row r="36" spans="1:2" ht="16.5" hidden="1" thickBot="1" x14ac:dyDescent="0.3">
      <c r="A36" s="131" t="s">
        <v>322</v>
      </c>
      <c r="B36" s="133">
        <v>0</v>
      </c>
    </row>
    <row r="37" spans="1:2" ht="29.25" hidden="1" thickBot="1" x14ac:dyDescent="0.3">
      <c r="A37" s="132" t="s">
        <v>323</v>
      </c>
      <c r="B37" s="135">
        <v>0</v>
      </c>
    </row>
    <row r="38" spans="1:2" ht="30.75" hidden="1" thickBot="1" x14ac:dyDescent="0.3">
      <c r="A38" s="131" t="s">
        <v>319</v>
      </c>
      <c r="B38" s="133">
        <v>0</v>
      </c>
    </row>
    <row r="39" spans="1:2" ht="16.5" hidden="1" thickBot="1" x14ac:dyDescent="0.3">
      <c r="A39" s="131" t="s">
        <v>320</v>
      </c>
      <c r="B39" s="133">
        <v>0</v>
      </c>
    </row>
    <row r="40" spans="1:2" ht="16.5" hidden="1" thickBot="1" x14ac:dyDescent="0.3">
      <c r="A40" s="131" t="s">
        <v>321</v>
      </c>
      <c r="B40" s="133">
        <v>0</v>
      </c>
    </row>
    <row r="41" spans="1:2" ht="16.5" hidden="1" thickBot="1" x14ac:dyDescent="0.3">
      <c r="A41" s="131" t="s">
        <v>322</v>
      </c>
      <c r="B41" s="133">
        <v>0</v>
      </c>
    </row>
    <row r="42" spans="1:2" ht="29.25" hidden="1" thickBot="1" x14ac:dyDescent="0.3">
      <c r="A42" s="132" t="s">
        <v>324</v>
      </c>
      <c r="B42" s="135">
        <v>0</v>
      </c>
    </row>
    <row r="43" spans="1:2" ht="30.75" hidden="1" thickBot="1" x14ac:dyDescent="0.3">
      <c r="A43" s="131" t="s">
        <v>319</v>
      </c>
      <c r="B43" s="133">
        <v>0</v>
      </c>
    </row>
    <row r="44" spans="1:2" ht="16.5" hidden="1" thickBot="1" x14ac:dyDescent="0.3">
      <c r="A44" s="131" t="s">
        <v>320</v>
      </c>
      <c r="B44" s="133">
        <v>0</v>
      </c>
    </row>
    <row r="45" spans="1:2" ht="16.5" hidden="1" thickBot="1" x14ac:dyDescent="0.3">
      <c r="A45" s="131" t="s">
        <v>321</v>
      </c>
      <c r="B45" s="133">
        <v>0</v>
      </c>
    </row>
    <row r="46" spans="1:2" ht="16.5" hidden="1" thickBot="1" x14ac:dyDescent="0.3">
      <c r="A46" s="131" t="s">
        <v>322</v>
      </c>
      <c r="B46" s="133">
        <v>0</v>
      </c>
    </row>
    <row r="47" spans="1:2" ht="29.25" hidden="1" thickBot="1" x14ac:dyDescent="0.3">
      <c r="A47" s="136" t="s">
        <v>325</v>
      </c>
      <c r="B47" s="137">
        <v>0</v>
      </c>
    </row>
    <row r="48" spans="1:2" ht="16.5" hidden="1" thickBot="1" x14ac:dyDescent="0.3">
      <c r="A48" s="138" t="s">
        <v>317</v>
      </c>
      <c r="B48" s="131" t="s">
        <v>353</v>
      </c>
    </row>
    <row r="49" spans="1:2" ht="16.5" hidden="1" thickBot="1" x14ac:dyDescent="0.3">
      <c r="A49" s="138" t="s">
        <v>326</v>
      </c>
      <c r="B49" s="139">
        <v>0</v>
      </c>
    </row>
    <row r="50" spans="1:2" ht="16.5" hidden="1" thickBot="1" x14ac:dyDescent="0.3">
      <c r="A50" s="138" t="s">
        <v>327</v>
      </c>
      <c r="B50" s="139">
        <v>0</v>
      </c>
    </row>
    <row r="51" spans="1:2" ht="16.5" hidden="1" thickBot="1" x14ac:dyDescent="0.3">
      <c r="A51" s="138" t="s">
        <v>328</v>
      </c>
      <c r="B51" s="139">
        <v>0</v>
      </c>
    </row>
    <row r="52" spans="1:2" ht="16.5" hidden="1" thickBot="1" x14ac:dyDescent="0.3">
      <c r="A52" s="128" t="s">
        <v>329</v>
      </c>
      <c r="B52" s="139">
        <v>0</v>
      </c>
    </row>
    <row r="53" spans="1:2" ht="16.5" hidden="1" thickBot="1" x14ac:dyDescent="0.3">
      <c r="A53" s="128" t="s">
        <v>330</v>
      </c>
      <c r="B53" s="135">
        <v>0</v>
      </c>
    </row>
    <row r="54" spans="1:2" ht="16.5" hidden="1" thickBot="1" x14ac:dyDescent="0.3">
      <c r="A54" s="128" t="s">
        <v>331</v>
      </c>
      <c r="B54" s="139">
        <v>0</v>
      </c>
    </row>
    <row r="55" spans="1:2" ht="16.5" hidden="1" thickBot="1" x14ac:dyDescent="0.3">
      <c r="A55" s="129" t="s">
        <v>332</v>
      </c>
      <c r="B55" s="135">
        <v>0</v>
      </c>
    </row>
    <row r="56" spans="1:2" hidden="1" x14ac:dyDescent="0.25">
      <c r="A56" s="136" t="s">
        <v>333</v>
      </c>
      <c r="B56" s="272"/>
    </row>
    <row r="57" spans="1:2" hidden="1" x14ac:dyDescent="0.25">
      <c r="A57" s="140" t="s">
        <v>334</v>
      </c>
      <c r="B57" s="273"/>
    </row>
    <row r="58" spans="1:2" hidden="1" x14ac:dyDescent="0.25">
      <c r="A58" s="140" t="s">
        <v>335</v>
      </c>
      <c r="B58" s="273"/>
    </row>
    <row r="59" spans="1:2" hidden="1" x14ac:dyDescent="0.25">
      <c r="A59" s="140" t="s">
        <v>336</v>
      </c>
      <c r="B59" s="273"/>
    </row>
    <row r="60" spans="1:2" hidden="1" x14ac:dyDescent="0.25">
      <c r="A60" s="140" t="s">
        <v>337</v>
      </c>
      <c r="B60" s="273"/>
    </row>
    <row r="61" spans="1:2" ht="16.5" hidden="1" thickBot="1" x14ac:dyDescent="0.3">
      <c r="A61" s="141" t="s">
        <v>338</v>
      </c>
      <c r="B61" s="274"/>
    </row>
    <row r="62" spans="1:2" ht="30.75" hidden="1" thickBot="1" x14ac:dyDescent="0.3">
      <c r="A62" s="138" t="s">
        <v>339</v>
      </c>
      <c r="B62" s="142"/>
    </row>
    <row r="63" spans="1:2" ht="29.25" hidden="1" thickBot="1" x14ac:dyDescent="0.3">
      <c r="A63" s="128" t="s">
        <v>340</v>
      </c>
      <c r="B63" s="143">
        <v>0</v>
      </c>
    </row>
    <row r="64" spans="1:2" ht="16.5" hidden="1" thickBot="1" x14ac:dyDescent="0.3">
      <c r="A64" s="138" t="s">
        <v>317</v>
      </c>
      <c r="B64" s="131" t="s">
        <v>353</v>
      </c>
    </row>
    <row r="65" spans="1:2" ht="16.5" hidden="1" thickBot="1" x14ac:dyDescent="0.3">
      <c r="A65" s="138" t="s">
        <v>341</v>
      </c>
      <c r="B65" s="144">
        <v>0</v>
      </c>
    </row>
    <row r="66" spans="1:2" ht="16.5" hidden="1" thickBot="1" x14ac:dyDescent="0.3">
      <c r="A66" s="138" t="s">
        <v>342</v>
      </c>
      <c r="B66" s="144">
        <v>0</v>
      </c>
    </row>
    <row r="67" spans="1:2" ht="51" customHeight="1" thickBot="1" x14ac:dyDescent="0.3">
      <c r="A67" s="145" t="s">
        <v>343</v>
      </c>
      <c r="B67" s="131" t="s">
        <v>353</v>
      </c>
    </row>
    <row r="68" spans="1:2" ht="29.25" thickBot="1" x14ac:dyDescent="0.3">
      <c r="A68" s="146" t="s">
        <v>344</v>
      </c>
      <c r="B68" s="142" t="s">
        <v>366</v>
      </c>
    </row>
    <row r="69" spans="1:2" ht="28.5" x14ac:dyDescent="0.25">
      <c r="A69" s="136" t="s">
        <v>345</v>
      </c>
      <c r="B69" s="272" t="s">
        <v>353</v>
      </c>
    </row>
    <row r="70" spans="1:2" x14ac:dyDescent="0.25">
      <c r="A70" s="140" t="s">
        <v>346</v>
      </c>
      <c r="B70" s="273"/>
    </row>
    <row r="71" spans="1:2" x14ac:dyDescent="0.25">
      <c r="A71" s="140" t="s">
        <v>347</v>
      </c>
      <c r="B71" s="273"/>
    </row>
    <row r="72" spans="1:2" x14ac:dyDescent="0.25">
      <c r="A72" s="140" t="s">
        <v>348</v>
      </c>
      <c r="B72" s="273"/>
    </row>
    <row r="73" spans="1:2" x14ac:dyDescent="0.25">
      <c r="A73" s="140" t="s">
        <v>349</v>
      </c>
      <c r="B73" s="273"/>
    </row>
    <row r="74" spans="1:2" ht="16.5" thickBot="1" x14ac:dyDescent="0.3">
      <c r="A74" s="147" t="s">
        <v>350</v>
      </c>
      <c r="B74" s="274"/>
    </row>
    <row r="77" spans="1:2" x14ac:dyDescent="0.25">
      <c r="A77" s="148"/>
      <c r="B77" s="149"/>
    </row>
    <row r="78" spans="1:2" x14ac:dyDescent="0.25">
      <c r="B78" s="150"/>
    </row>
    <row r="79" spans="1:2" x14ac:dyDescent="0.25">
      <c r="B79" s="151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2026-04-28T19:48:19Z</dcterms:modified>
</cp:coreProperties>
</file>